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ITA\E. ACDMA\1. Modificados\"/>
    </mc:Choice>
  </mc:AlternateContent>
  <xr:revisionPtr revIDLastSave="0" documentId="13_ncr:1_{417B2AB3-BBC8-40C7-9F25-C7B8BA4F9222}" xr6:coauthVersionLast="36" xr6:coauthVersionMax="36" xr10:uidLastSave="{00000000-0000-0000-0000-000000000000}"/>
  <workbookProtection workbookAlgorithmName="SHA-512" workbookHashValue="l3Ddm93Q5L8UhZ/opRqpfHYxFlmj2/Qpaj+6eevytTMMQPtGQEnSzbQJ1WeyZHE6F3pqi0e9lJrmWV8uEGczew==" workbookSaltValue="pHYdnu0yJN/kmuhak+Hk2A==" workbookSpinCount="100000" lockStructure="1"/>
  <bookViews>
    <workbookView xWindow="0" yWindow="0" windowWidth="19200" windowHeight="6900" activeTab="4" xr2:uid="{00000000-000D-0000-FFFF-FFFF00000000}"/>
  </bookViews>
  <sheets>
    <sheet name="CADIDO 2017 (2)" sheetId="37" state="hidden" r:id="rId1"/>
    <sheet name="Clave" sheetId="35" state="hidden" r:id="rId2"/>
    <sheet name="Base_Respo_Archivos de Trámite" sheetId="36" state="hidden" r:id="rId3"/>
    <sheet name="NomSerie" sheetId="31" state="hidden" r:id="rId4"/>
    <sheet name="INF TRIMESTRAL ARCHIVOS" sheetId="23" r:id="rId5"/>
  </sheets>
  <definedNames>
    <definedName name="_xlnm._FilterDatabase" localSheetId="2" hidden="1">'Base_Respo_Archivos de Trámite'!$A$7:$H$760</definedName>
    <definedName name="_xlnm._FilterDatabase" localSheetId="0" hidden="1">'CADIDO 2017 (2)'!$A$12:$A$208</definedName>
    <definedName name="_xlnm._FilterDatabase" localSheetId="1" hidden="1">Clave!$B$8:$H$660</definedName>
    <definedName name="_xlnm._FilterDatabase" localSheetId="4"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0">'CADIDO 2017 (2)'!$A$1:$N$230</definedName>
    <definedName name="_xlnm.Print_Area" localSheetId="1">Clave!$B$9:$B$599</definedName>
    <definedName name="_xlnm.Print_Area" localSheetId="4">'INF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0">'CADIDO 2017 (2)'!$1:$14</definedName>
    <definedName name="_xlnm.Print_Titles" localSheetId="4">'INF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4" hidden="1">'INF TRIMESTRAL ARCHIVOS'!$A$1:$CP$37</definedName>
    <definedName name="Z_8771FAD1_E626_4FE8_96C9_BF36DB884944_.wvu.PrintTitles" localSheetId="4"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<sst xmlns="http://schemas.openxmlformats.org/spreadsheetml/2006/main" count="12707" uniqueCount="5990">
  <si>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</si>
  <si>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</si>
  <si>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</si>
  <si>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</si>
  <si>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</si>
  <si>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</si>
  <si>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</si>
  <si>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</si>
  <si>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</si>
  <si>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</si>
  <si>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VALOR DOCUMENTAL</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</si>
  <si>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</si>
  <si>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</si>
  <si>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</si>
  <si>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</si>
  <si>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</si>
  <si>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</si>
  <si>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</si>
  <si>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</si>
  <si>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</si>
  <si>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</si>
  <si>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</si>
  <si>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</si>
  <si>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</si>
  <si>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</si>
  <si>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</si>
  <si>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</si>
  <si>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</si>
  <si>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</si>
  <si>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</si>
  <si>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</si>
  <si>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</si>
  <si>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</si>
  <si>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</si>
  <si>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</si>
  <si>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</si>
  <si>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</si>
  <si>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</si>
  <si>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</si>
  <si>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</si>
  <si>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</si>
  <si>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</si>
  <si>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</si>
  <si>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</si>
  <si>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</si>
  <si>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</si>
  <si>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</si>
  <si>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</si>
  <si>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</si>
  <si>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</si>
  <si>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</si>
  <si>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</si>
  <si>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</si>
  <si>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</si>
  <si>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</si>
  <si>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</si>
  <si>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</si>
  <si>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</si>
  <si>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</si>
  <si>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</si>
  <si>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</si>
  <si>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</si>
  <si>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</si>
  <si>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</si>
  <si>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</si>
  <si>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</si>
  <si>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</si>
  <si>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</si>
  <si>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</si>
  <si>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</si>
  <si>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</si>
  <si>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</si>
  <si>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</si>
  <si>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</si>
  <si>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</si>
  <si>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</si>
  <si>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</si>
  <si>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</si>
  <si>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</si>
  <si>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</si>
  <si>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</si>
  <si>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</si>
  <si>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</si>
  <si>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</si>
  <si>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</si>
  <si>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</si>
  <si>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</si>
  <si>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</si>
  <si>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</si>
  <si>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</si>
  <si>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</si>
  <si>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</si>
  <si>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</si>
  <si>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</si>
  <si>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</si>
  <si>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</si>
  <si>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</si>
  <si>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</si>
  <si>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</si>
  <si>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</si>
  <si>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</si>
  <si>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</si>
  <si>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</si>
  <si>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</si>
  <si>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</si>
  <si>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</si>
  <si>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</si>
  <si>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</si>
  <si>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</si>
  <si>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</si>
  <si>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</si>
  <si>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</si>
  <si>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</si>
  <si>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</si>
  <si>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</si>
  <si>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</si>
  <si>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</si>
  <si>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</si>
  <si>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</si>
  <si>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</si>
  <si>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</si>
  <si>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</si>
  <si>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</si>
  <si>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</si>
  <si>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</si>
  <si>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</si>
  <si>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</si>
  <si>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</si>
  <si>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</si>
  <si>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</si>
  <si>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</si>
  <si>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</si>
  <si>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</si>
  <si>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</si>
  <si>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</si>
  <si>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</si>
  <si>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</si>
  <si>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</si>
  <si>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</si>
  <si>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</si>
  <si>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</si>
  <si>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</si>
  <si>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</si>
  <si>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</si>
  <si>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</si>
  <si>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</si>
  <si>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</si>
  <si>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</si>
  <si>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</si>
  <si>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</si>
  <si>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</si>
  <si>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</si>
  <si>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</si>
  <si>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</si>
  <si>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</si>
  <si>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</si>
  <si>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</si>
  <si>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</si>
  <si>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</si>
  <si>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</si>
  <si>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</si>
  <si>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</si>
  <si>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</si>
  <si>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</si>
  <si>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</si>
  <si>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</si>
  <si>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</si>
  <si>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</si>
  <si>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</si>
  <si>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</si>
  <si>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</si>
  <si>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</si>
  <si>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</si>
  <si>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</si>
  <si>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</si>
  <si>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</si>
  <si>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</si>
  <si>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</si>
  <si>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</si>
  <si>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</si>
  <si>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</si>
  <si>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</si>
  <si>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</si>
  <si>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</si>
  <si>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</si>
  <si>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</si>
  <si>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</si>
  <si>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</si>
  <si>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</si>
  <si>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</si>
  <si>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</si>
  <si>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</si>
  <si>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</si>
  <si>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</si>
  <si>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</si>
  <si>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</si>
  <si>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</si>
  <si>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</si>
  <si>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</si>
  <si>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</si>
  <si>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</si>
  <si>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</si>
  <si>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</si>
  <si>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</si>
  <si>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</si>
  <si>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</si>
  <si>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</si>
  <si>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</si>
  <si>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</si>
  <si>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</si>
  <si>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</si>
  <si>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</si>
  <si>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</si>
  <si>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</si>
  <si>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</si>
  <si>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</si>
  <si>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</si>
  <si>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</si>
  <si>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</si>
  <si>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</si>
  <si>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</si>
  <si>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</si>
  <si>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</si>
  <si>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</si>
  <si>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</si>
  <si>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</si>
  <si>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</si>
  <si>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</si>
  <si>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</si>
  <si>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</si>
  <si>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</si>
  <si>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</si>
  <si>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</si>
  <si>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</si>
  <si>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</si>
  <si>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</si>
  <si>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</si>
  <si>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</si>
  <si>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</si>
  <si>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</si>
  <si>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</si>
  <si>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</si>
  <si>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</si>
  <si>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</si>
  <si>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</si>
  <si>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</si>
  <si>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UNIDAD ADMINISTRATIVA</t>
  </si>
  <si>
    <t>AG</t>
  </si>
  <si>
    <t>Tipo de Archivo</t>
  </si>
  <si>
    <t>Seleccionar Tipo de Archivo</t>
  </si>
  <si>
    <t>TRÁMITE</t>
  </si>
  <si>
    <t>CONCENTRACIÓN</t>
  </si>
  <si>
    <r>
      <t>AGRAL</t>
    </r>
    <r>
      <rPr>
        <sz val="9"/>
        <color theme="0"/>
        <rFont val="Montserrat"/>
      </rPr>
      <t>T</t>
    </r>
  </si>
  <si>
    <r>
      <t>AGRAL</t>
    </r>
    <r>
      <rPr>
        <sz val="9"/>
        <color theme="0"/>
        <rFont val="Montserrat"/>
      </rPr>
      <t>C</t>
    </r>
  </si>
  <si>
    <t>Seleccionar Admon Gral</t>
  </si>
  <si>
    <t>AGCTI</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</si>
  <si>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</si>
  <si>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</si>
  <si>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</si>
  <si>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</si>
  <si>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</si>
  <si>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</si>
  <si>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</si>
  <si>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</si>
  <si>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</si>
  <si>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</si>
  <si>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</si>
  <si>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</si>
  <si>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</si>
  <si>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</si>
  <si>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</si>
  <si>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</si>
  <si>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</si>
  <si>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</si>
  <si>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</si>
  <si>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</si>
  <si>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</si>
  <si>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</si>
  <si>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</si>
  <si>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</si>
  <si>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</si>
  <si>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</si>
  <si>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</si>
  <si>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</si>
  <si>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</si>
  <si>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</si>
  <si>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</si>
  <si>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</si>
  <si>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</si>
  <si>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</si>
  <si>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</si>
  <si>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</si>
  <si>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</si>
  <si>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</si>
  <si>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</si>
  <si>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</si>
  <si>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</si>
  <si>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</si>
  <si>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</si>
  <si>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</si>
  <si>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</si>
  <si>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</si>
  <si>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</si>
  <si>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</si>
  <si>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</si>
  <si>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</si>
  <si>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</si>
  <si>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</si>
  <si>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</si>
  <si>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</si>
  <si>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</si>
  <si>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</si>
  <si>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</si>
  <si>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</si>
  <si>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</si>
  <si>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</si>
  <si>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</si>
  <si>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</si>
  <si>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</si>
  <si>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</si>
  <si>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</si>
  <si>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</si>
  <si>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</si>
  <si>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</si>
  <si>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</si>
  <si>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</si>
  <si>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</si>
  <si>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</si>
  <si>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</si>
  <si>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</si>
  <si>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</si>
  <si>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</si>
  <si>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</si>
  <si>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</si>
  <si>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</si>
  <si>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</si>
  <si>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</si>
  <si>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</si>
  <si>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</si>
  <si>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</si>
  <si>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</si>
  <si>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</si>
  <si>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</si>
  <si>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</si>
  <si>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</si>
  <si>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</si>
  <si>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</si>
  <si>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</si>
  <si>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</si>
  <si>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</si>
  <si>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</si>
  <si>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</si>
  <si>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</si>
  <si>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</si>
  <si>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</si>
  <si>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</si>
  <si>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</si>
  <si>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</si>
  <si>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</si>
  <si>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</si>
  <si>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</si>
  <si>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</si>
  <si>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</si>
  <si>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</si>
  <si>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</si>
  <si>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</si>
  <si>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</si>
  <si>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</si>
  <si>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</si>
  <si>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</si>
  <si>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</si>
  <si>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</si>
  <si>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</si>
  <si>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</si>
  <si>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</si>
  <si>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</si>
  <si>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</si>
  <si>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</si>
  <si>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</si>
  <si>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</si>
  <si>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</si>
  <si>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</si>
  <si>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</si>
  <si>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</si>
  <si>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</si>
  <si>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</si>
  <si>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</si>
  <si>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</si>
  <si>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</si>
  <si>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</si>
  <si>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</si>
  <si>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</si>
  <si>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</si>
  <si>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</si>
  <si>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</si>
  <si>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</si>
  <si>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</si>
  <si>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</si>
  <si>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</si>
  <si>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</si>
  <si>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</si>
  <si>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</si>
  <si>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</si>
  <si>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</si>
  <si>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</si>
  <si>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</si>
  <si>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</si>
  <si>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</si>
  <si>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</si>
  <si>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</si>
  <si>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</si>
  <si>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</si>
  <si>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</si>
  <si>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</si>
  <si>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</si>
  <si>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</si>
  <si>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</si>
  <si>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</si>
  <si>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</si>
  <si>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</si>
  <si>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</si>
  <si>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</si>
  <si>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</si>
  <si>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</si>
  <si>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</si>
  <si>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</si>
  <si>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</si>
  <si>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</si>
  <si>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</si>
  <si>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</si>
  <si>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</si>
  <si>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</si>
  <si>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</si>
  <si>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</si>
  <si>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</si>
  <si>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</si>
  <si>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</si>
  <si>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</si>
  <si>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</si>
  <si>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</si>
  <si>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</si>
  <si>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</si>
  <si>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</si>
  <si>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</si>
  <si>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</si>
  <si>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</si>
  <si>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</si>
  <si>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</si>
  <si>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</si>
  <si>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</si>
  <si>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</si>
  <si>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</si>
  <si>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</si>
  <si>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</si>
  <si>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</si>
  <si>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</si>
  <si>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</si>
  <si>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</si>
  <si>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</si>
  <si>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</si>
  <si>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</si>
  <si>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</si>
  <si>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</si>
  <si>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</si>
  <si>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</si>
  <si>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</si>
  <si>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</si>
  <si>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</si>
  <si>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</si>
  <si>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</si>
  <si>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</si>
  <si>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</si>
  <si>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</si>
  <si>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</si>
  <si>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</si>
  <si>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</si>
  <si>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</si>
  <si>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</si>
  <si>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</si>
  <si>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</si>
  <si>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</si>
  <si>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</si>
  <si>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</si>
  <si>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</si>
  <si>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</si>
  <si>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</si>
  <si>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</si>
  <si>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</si>
  <si>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</si>
  <si>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</si>
  <si>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</si>
  <si>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</si>
  <si>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</si>
  <si>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</si>
  <si>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</si>
  <si>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</si>
  <si>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</si>
  <si>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</si>
  <si>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</si>
  <si>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</si>
  <si>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</si>
  <si>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</si>
  <si>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</si>
  <si>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</si>
  <si>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</si>
  <si>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</si>
  <si>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</si>
  <si>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</si>
  <si>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</si>
  <si>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</si>
  <si>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</si>
  <si>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</si>
  <si>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</si>
  <si>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</si>
  <si>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</si>
  <si>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</si>
  <si>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</si>
  <si>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</si>
  <si>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</si>
  <si>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</si>
  <si>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</si>
  <si>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</si>
  <si>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</si>
  <si>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</si>
  <si>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</si>
  <si>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</si>
  <si>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</si>
  <si>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</si>
  <si>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</si>
  <si>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</si>
  <si>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</si>
  <si>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</si>
  <si>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</si>
  <si>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</si>
  <si>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</si>
  <si>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</si>
  <si>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</si>
  <si>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</si>
  <si>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</si>
  <si>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</si>
  <si>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</si>
  <si>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</si>
  <si>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</si>
  <si>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</si>
  <si>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</si>
  <si>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</si>
  <si>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</si>
  <si>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</si>
  <si>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</si>
  <si>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</si>
  <si>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</si>
  <si>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</si>
  <si>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</si>
  <si>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</si>
  <si>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</si>
  <si>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</si>
  <si>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</si>
  <si>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</si>
  <si>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</si>
  <si>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</si>
  <si>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</si>
  <si>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</si>
  <si>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</si>
  <si>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</si>
  <si>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</si>
  <si>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</si>
  <si>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</si>
  <si>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</si>
  <si>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</si>
  <si>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</si>
  <si>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</si>
  <si>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</si>
  <si>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</si>
  <si>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</si>
  <si>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</si>
  <si>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</si>
  <si>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</si>
  <si>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</si>
  <si>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</si>
  <si>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</si>
  <si>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</si>
  <si>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</si>
  <si>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</si>
  <si>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</si>
  <si>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</si>
  <si>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</si>
  <si>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</si>
  <si>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</si>
  <si>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</si>
  <si>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</si>
  <si>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</si>
  <si>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</si>
  <si>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</si>
  <si>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</si>
  <si>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</si>
  <si>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</si>
  <si>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</si>
  <si>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</si>
  <si>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</si>
  <si>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</si>
  <si>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</si>
  <si>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</si>
  <si>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</si>
  <si>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</si>
  <si>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</si>
  <si>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</si>
  <si>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</si>
  <si>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</si>
  <si>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</si>
  <si>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</si>
  <si>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</si>
  <si>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</si>
  <si>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</si>
  <si>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</si>
  <si>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</si>
  <si>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</si>
  <si>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</si>
  <si>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</si>
  <si>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</si>
  <si>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</si>
  <si>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</si>
  <si>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</si>
  <si>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</si>
  <si>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</si>
  <si>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</si>
  <si>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</si>
  <si>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</si>
  <si>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</si>
  <si>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</si>
  <si>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</si>
  <si>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</si>
  <si>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</si>
  <si>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</si>
  <si>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</si>
  <si>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</si>
  <si>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</si>
  <si>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</si>
  <si>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</si>
  <si>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</si>
  <si>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</si>
  <si>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</si>
  <si>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</si>
  <si>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</si>
  <si>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</si>
  <si>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</si>
  <si>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</si>
  <si>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</si>
  <si>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</si>
  <si>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</si>
  <si>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</si>
  <si>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</si>
  <si>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</si>
  <si>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</si>
  <si>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</si>
  <si>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</si>
  <si>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</si>
  <si>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</si>
  <si>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</si>
  <si>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</si>
  <si>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</si>
  <si>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</si>
  <si>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</si>
  <si>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</si>
  <si>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</si>
  <si>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</si>
  <si>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</si>
  <si>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</si>
  <si>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</si>
  <si>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</si>
  <si>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</si>
  <si>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</si>
  <si>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</si>
  <si>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</si>
  <si>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</si>
  <si>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</si>
  <si>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</si>
  <si>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</si>
  <si>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</si>
  <si>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</si>
  <si>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</si>
  <si>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</si>
  <si>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</si>
  <si>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</si>
  <si>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</si>
  <si>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</si>
  <si>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</si>
  <si>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</si>
  <si>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</si>
  <si>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</si>
  <si>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</si>
  <si>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</si>
  <si>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</si>
  <si>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</si>
  <si>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</si>
  <si>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</si>
  <si>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</si>
  <si>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</si>
  <si>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</si>
  <si>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</si>
  <si>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</si>
  <si>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</si>
  <si>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</si>
  <si>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</si>
  <si>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</si>
  <si>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</si>
  <si>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</si>
  <si>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</si>
  <si>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</si>
  <si>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</si>
  <si>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</si>
  <si>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</si>
  <si>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</si>
  <si>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</si>
  <si>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</si>
  <si>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</si>
  <si>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</si>
  <si>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</si>
  <si>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</si>
  <si>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</si>
  <si>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</si>
  <si>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</si>
  <si>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</si>
  <si>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</si>
  <si>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</si>
  <si>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</si>
  <si>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</si>
  <si>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</si>
  <si>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</si>
  <si>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</si>
  <si>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</si>
  <si>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</si>
  <si>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</si>
  <si>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</si>
  <si>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</si>
  <si>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</si>
  <si>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</si>
  <si>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</si>
  <si>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</si>
  <si>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</si>
  <si>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</si>
  <si>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</si>
  <si>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</si>
  <si>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</si>
  <si>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</si>
  <si>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</si>
  <si>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</si>
  <si>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</si>
  <si>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</si>
  <si>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</si>
  <si>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</si>
  <si>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</si>
  <si>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</si>
  <si>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</si>
  <si>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</si>
  <si>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</si>
  <si>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</si>
  <si>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</si>
  <si>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</si>
  <si>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</si>
  <si>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</si>
  <si>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</si>
  <si>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</si>
  <si>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</si>
  <si>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</si>
  <si>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</si>
  <si>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</si>
  <si>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</si>
  <si>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</si>
  <si>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</si>
  <si>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</si>
  <si>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</si>
  <si>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</si>
  <si>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</si>
  <si>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</si>
  <si>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</si>
  <si>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</si>
  <si>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</si>
  <si>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</si>
  <si>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</si>
  <si>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</si>
  <si>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</si>
  <si>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</si>
  <si>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</si>
  <si>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</si>
  <si>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</si>
  <si>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</si>
  <si>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</si>
  <si>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</si>
  <si>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</si>
  <si>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</si>
  <si>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</si>
  <si>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</si>
  <si>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</si>
  <si>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</si>
  <si>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</si>
  <si>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</si>
  <si>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</si>
  <si>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</si>
  <si>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</si>
  <si>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</si>
  <si>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</si>
  <si>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</si>
  <si>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</si>
  <si>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</si>
  <si>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</si>
  <si>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</si>
  <si>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</si>
  <si>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</si>
  <si>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</si>
  <si>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</si>
  <si>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</si>
  <si>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</si>
  <si>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</si>
  <si>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</si>
  <si>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</si>
  <si>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</si>
  <si>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</si>
  <si>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</si>
  <si>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</si>
  <si>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</si>
  <si>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</si>
  <si>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</si>
  <si>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</si>
  <si>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</si>
  <si>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</si>
  <si>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</si>
  <si>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</si>
  <si>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</si>
  <si>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</si>
  <si>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</si>
  <si>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</si>
  <si>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</si>
  <si>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</si>
  <si>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</si>
  <si>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</si>
  <si>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</si>
  <si>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</si>
  <si>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</si>
  <si>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</si>
  <si>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</si>
  <si>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</si>
  <si>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</si>
  <si>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</si>
  <si>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</si>
  <si>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</si>
  <si>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</si>
  <si>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</si>
  <si>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</si>
  <si>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</si>
  <si>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</si>
  <si>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</si>
  <si>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</si>
  <si>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</si>
  <si>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</si>
  <si>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</si>
  <si>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</si>
  <si>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</si>
  <si>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</si>
  <si>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</si>
  <si>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</si>
  <si>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</si>
  <si>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</si>
  <si>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</si>
  <si>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</si>
  <si>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</si>
  <si>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</si>
  <si>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</si>
  <si>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</si>
  <si>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</si>
  <si>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</si>
  <si>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</si>
  <si>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</si>
  <si>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</si>
  <si>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</si>
  <si>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</si>
  <si>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</si>
  <si>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</si>
  <si>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</si>
  <si>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</si>
  <si>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</si>
  <si>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</si>
  <si>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</si>
  <si>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</si>
  <si>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</si>
  <si>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</si>
  <si>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</si>
  <si>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</si>
  <si>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</si>
  <si>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</si>
  <si>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</si>
  <si>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</si>
  <si>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</si>
  <si>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</si>
  <si>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</si>
  <si>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</si>
  <si>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</si>
  <si>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</si>
  <si>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</si>
  <si>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</si>
  <si>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</si>
  <si>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</si>
  <si>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</si>
  <si>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</si>
  <si>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</si>
  <si>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</si>
  <si>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</si>
  <si>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</si>
  <si>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</si>
  <si>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</si>
  <si>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</si>
  <si>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</si>
  <si>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</si>
  <si>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</si>
  <si>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</si>
  <si>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</si>
  <si>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</si>
  <si>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</si>
  <si>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</si>
  <si>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</si>
  <si>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</si>
  <si>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</si>
  <si>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</si>
  <si>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</si>
  <si>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</si>
  <si>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</si>
  <si>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</si>
  <si>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</si>
  <si>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</si>
  <si>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</si>
  <si>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</si>
  <si>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</si>
  <si>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</si>
  <si>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</si>
  <si>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</si>
  <si>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</si>
  <si>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</si>
  <si>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</si>
  <si>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</si>
  <si>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</si>
  <si>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</si>
  <si>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</si>
  <si>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</si>
  <si>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</si>
  <si>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</si>
  <si>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</si>
  <si>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</si>
  <si>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</si>
  <si>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</si>
  <si>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</si>
  <si>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</si>
  <si>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</si>
  <si>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</si>
  <si>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</si>
  <si>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</si>
  <si>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</si>
  <si>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</si>
  <si>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</si>
  <si>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</si>
  <si>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</si>
  <si>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</si>
  <si>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</si>
  <si>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</si>
  <si>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</si>
  <si>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</si>
  <si>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</si>
  <si>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</si>
  <si>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</si>
  <si>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</si>
  <si>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</si>
  <si>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</si>
  <si>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</si>
  <si>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</si>
  <si>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</si>
  <si>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</si>
  <si>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</si>
  <si>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</si>
  <si>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</si>
  <si>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</si>
  <si>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</si>
  <si>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</si>
  <si>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</si>
  <si>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</si>
  <si>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</si>
  <si>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</si>
  <si>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</si>
  <si>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</si>
  <si>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</si>
  <si>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</si>
  <si>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</si>
  <si>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</si>
  <si>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</si>
  <si>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</si>
  <si>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</si>
  <si>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</si>
  <si>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</si>
  <si>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</si>
  <si>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</si>
  <si>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</si>
  <si>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</si>
  <si>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</si>
  <si>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</si>
  <si>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</si>
  <si>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</si>
  <si>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</si>
  <si>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</si>
  <si>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</si>
  <si>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</si>
  <si>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</si>
  <si>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</si>
  <si>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</si>
  <si>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</si>
  <si>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</si>
  <si>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</si>
  <si>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</si>
  <si>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</si>
  <si>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</si>
  <si>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</si>
  <si>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</si>
  <si>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</si>
  <si>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</si>
  <si>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</si>
  <si>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</si>
  <si>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</si>
  <si>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</si>
  <si>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</si>
  <si>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</si>
  <si>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</si>
  <si>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</si>
  <si>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</si>
  <si>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</si>
  <si>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</si>
  <si>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</si>
  <si>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</si>
  <si>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</si>
  <si>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</si>
  <si>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</si>
  <si>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</si>
  <si>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</si>
  <si>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</si>
  <si>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</si>
  <si>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</si>
  <si>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</si>
  <si>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</si>
  <si>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</si>
  <si>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</si>
  <si>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</si>
  <si>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</si>
  <si>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</si>
  <si>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</si>
  <si>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</si>
  <si>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</si>
  <si>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</si>
  <si>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</si>
  <si>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</si>
  <si>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</si>
  <si>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</si>
  <si>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</si>
  <si>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</si>
  <si>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</si>
  <si>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</si>
  <si>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</si>
  <si>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</si>
  <si>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</si>
  <si>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</si>
  <si>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</si>
  <si>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</si>
  <si>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</si>
  <si>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</si>
  <si>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</si>
  <si>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</si>
  <si>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</si>
  <si>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</si>
  <si>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</si>
  <si>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</si>
  <si>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</si>
  <si>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</si>
  <si>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</si>
  <si>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</si>
  <si>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</si>
  <si>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</si>
  <si>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</si>
  <si>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</si>
  <si>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</si>
  <si>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</si>
  <si>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</si>
  <si>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</si>
  <si>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</si>
  <si>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</si>
  <si>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</si>
  <si>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</si>
  <si>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</si>
  <si>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</si>
  <si>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</si>
  <si>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</si>
  <si>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</si>
  <si>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</si>
  <si>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</si>
  <si>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</si>
  <si>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</si>
  <si>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</si>
  <si>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</si>
  <si>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</si>
  <si>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</si>
  <si>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</si>
  <si>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</si>
  <si>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</si>
  <si>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</si>
  <si>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</si>
  <si>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</si>
  <si>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</si>
  <si>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</si>
  <si>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</si>
  <si>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</si>
  <si>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</si>
  <si>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</si>
  <si>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</si>
  <si>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</si>
  <si>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</si>
  <si>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</si>
  <si>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</si>
  <si>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</si>
  <si>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</si>
  <si>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</si>
  <si>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</si>
  <si>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</si>
  <si>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</si>
  <si>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</si>
  <si>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</si>
  <si>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</si>
  <si>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</si>
  <si>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</si>
  <si>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</si>
  <si>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</si>
  <si>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</si>
  <si>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</si>
  <si>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</si>
  <si>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</si>
  <si>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</si>
  <si>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</si>
  <si>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</si>
  <si>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</si>
  <si>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</si>
  <si>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</si>
  <si>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</si>
  <si>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</si>
  <si>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</si>
  <si>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</si>
  <si>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</si>
  <si>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</si>
  <si>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</si>
  <si>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</si>
  <si>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</si>
  <si>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</si>
  <si>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</si>
  <si>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</si>
  <si>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</si>
  <si>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</si>
  <si>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</si>
  <si>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</si>
  <si>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</si>
  <si>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</si>
  <si>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</si>
  <si>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</si>
  <si>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</si>
  <si>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</si>
  <si>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</si>
  <si>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</si>
  <si>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</si>
  <si>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</si>
  <si>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</si>
  <si>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</si>
  <si>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</si>
  <si>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</si>
  <si>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</si>
  <si>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</si>
  <si>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</si>
  <si>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</si>
  <si>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</si>
  <si>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</si>
  <si>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</si>
  <si>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</si>
  <si>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</si>
  <si>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</si>
  <si>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</si>
  <si>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</si>
  <si>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</si>
  <si>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</si>
  <si>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</si>
  <si>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</si>
  <si>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</si>
  <si>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</si>
  <si>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</si>
  <si>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</si>
  <si>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</si>
  <si>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</si>
  <si>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</si>
  <si>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</si>
  <si>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</si>
  <si>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</si>
  <si>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</si>
  <si>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</si>
  <si>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</si>
  <si>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</si>
  <si>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</si>
  <si>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</si>
  <si>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</si>
  <si>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</si>
  <si>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</si>
  <si>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</si>
  <si>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</si>
  <si>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</si>
  <si>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</si>
  <si>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</si>
  <si>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</si>
  <si>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</si>
  <si>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</si>
  <si>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</si>
  <si>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</si>
  <si>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</si>
  <si>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</si>
  <si>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</si>
  <si>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</si>
  <si>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</si>
  <si>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</si>
  <si>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</si>
  <si>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</si>
  <si>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</si>
  <si>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</si>
  <si>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</si>
  <si>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</si>
  <si>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</si>
  <si>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</si>
  <si>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</si>
  <si>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</si>
  <si>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</si>
  <si>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</si>
  <si>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</si>
  <si>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</si>
  <si>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</si>
  <si>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</si>
  <si>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</si>
  <si>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</si>
  <si>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</si>
  <si>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</si>
  <si>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</si>
  <si>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</si>
  <si>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</si>
  <si>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</si>
  <si>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</si>
  <si>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</si>
  <si>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</si>
  <si>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</si>
  <si>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</si>
  <si>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</si>
  <si>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</si>
  <si>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</si>
  <si>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</si>
  <si>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</si>
  <si>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</si>
  <si>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</si>
  <si>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</si>
  <si>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</si>
  <si>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</si>
  <si>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</si>
  <si>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</si>
  <si>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</si>
  <si>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</si>
  <si>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</si>
  <si>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</si>
  <si>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</si>
  <si>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</si>
  <si>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</si>
  <si>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</si>
  <si>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</si>
  <si>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</si>
  <si>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</si>
  <si>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</si>
  <si>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</si>
  <si>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</si>
  <si>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</si>
  <si>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</si>
  <si>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</si>
  <si>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</si>
  <si>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</si>
  <si>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</si>
  <si>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</si>
  <si>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</si>
  <si>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</si>
  <si>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</si>
  <si>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</si>
  <si>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</si>
  <si>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</si>
  <si>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</si>
  <si>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</si>
  <si>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</si>
  <si>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</si>
  <si>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</si>
  <si>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</si>
  <si>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</si>
  <si>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</si>
  <si>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</si>
  <si>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</si>
  <si>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</si>
  <si>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</si>
  <si>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</si>
  <si>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</si>
  <si>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</si>
  <si>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</si>
  <si>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</si>
  <si>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</si>
  <si>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</si>
  <si>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</si>
  <si>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</si>
  <si>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</si>
  <si>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</si>
  <si>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</si>
  <si>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</si>
  <si>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</si>
  <si>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</si>
  <si>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</si>
  <si>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</si>
  <si>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</si>
  <si>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</si>
  <si>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</si>
  <si>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</si>
  <si>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</si>
  <si>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</si>
  <si>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</si>
  <si>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</si>
  <si>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</si>
  <si>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</si>
  <si>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</si>
  <si>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</si>
  <si>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</si>
  <si>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</si>
  <si>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</si>
  <si>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</si>
  <si>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</si>
  <si>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</si>
  <si>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</si>
  <si>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</si>
  <si>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</si>
  <si>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</si>
  <si>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</si>
  <si>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</si>
  <si>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</si>
  <si>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</si>
  <si>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</si>
  <si>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</si>
  <si>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</si>
  <si>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</si>
  <si>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</si>
  <si>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</si>
  <si>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</si>
  <si>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</si>
  <si>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</si>
  <si>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</si>
  <si>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</si>
  <si>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</si>
  <si>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</si>
  <si>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</si>
  <si>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</si>
  <si>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</si>
  <si>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</si>
  <si>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</si>
  <si>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</si>
  <si>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</si>
  <si>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</si>
  <si>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</si>
  <si>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</si>
  <si>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</si>
  <si>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</si>
  <si>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</si>
  <si>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</si>
  <si>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</si>
  <si>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</si>
  <si>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</si>
  <si>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</si>
  <si>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</si>
  <si>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</si>
  <si>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</si>
  <si>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</si>
  <si>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</si>
  <si>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</si>
  <si>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</si>
  <si>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</si>
  <si>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</si>
  <si>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</si>
  <si>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</si>
  <si>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</si>
  <si>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</si>
  <si>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</si>
  <si>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</si>
  <si>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</si>
  <si>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</si>
  <si>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</si>
  <si>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</si>
  <si>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</si>
  <si>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</si>
  <si>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</si>
  <si>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</si>
  <si>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</si>
  <si>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</si>
  <si>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</si>
  <si>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</si>
  <si>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</si>
  <si>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</si>
  <si>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</si>
  <si>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</si>
  <si>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</si>
  <si>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</si>
  <si>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</si>
  <si>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</si>
  <si>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</si>
  <si>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</si>
  <si>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</si>
  <si>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</si>
  <si>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</si>
  <si>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</si>
  <si>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</si>
  <si>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</si>
  <si>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</si>
  <si>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</si>
  <si>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</si>
  <si>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</si>
  <si>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</si>
  <si>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</si>
  <si>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</si>
  <si>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</si>
  <si>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</si>
  <si>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</si>
  <si>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</si>
  <si>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</si>
  <si>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</si>
  <si>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</si>
  <si>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</si>
  <si>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</si>
  <si>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</si>
  <si>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</si>
  <si>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</si>
  <si>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</si>
  <si>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</si>
  <si>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</si>
  <si>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</si>
  <si>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</si>
  <si>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</si>
  <si>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</si>
  <si>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</si>
  <si>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</si>
  <si>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</si>
  <si>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</si>
  <si>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</si>
  <si>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</si>
  <si>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</si>
  <si>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</si>
  <si>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</si>
  <si>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</si>
  <si>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</si>
  <si>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</si>
  <si>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</si>
  <si>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</si>
  <si>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</si>
  <si>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</si>
  <si>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</si>
  <si>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</si>
  <si>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</si>
  <si>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</si>
  <si>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</si>
  <si>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</si>
  <si>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</si>
  <si>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</si>
  <si>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</si>
  <si>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</si>
  <si>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</si>
  <si>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</si>
  <si>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</si>
  <si>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</si>
  <si>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</si>
  <si>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</si>
  <si>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</si>
  <si>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</si>
  <si>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</si>
  <si>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</si>
  <si>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</si>
  <si>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</si>
  <si>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</si>
  <si>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</si>
  <si>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</si>
  <si>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</si>
  <si>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</si>
  <si>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</si>
  <si>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</si>
  <si>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</si>
  <si>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</si>
  <si>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</si>
  <si>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</si>
  <si>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</si>
  <si>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</si>
  <si>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</si>
  <si>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</si>
  <si>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</si>
  <si>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</si>
  <si>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</si>
  <si>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</si>
  <si>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</si>
  <si>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</si>
  <si>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</si>
  <si>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</si>
  <si>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</si>
  <si>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</si>
  <si>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</si>
  <si>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</si>
  <si>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</si>
  <si>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</si>
  <si>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</si>
  <si>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</si>
  <si>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</si>
  <si>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</si>
  <si>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</si>
  <si>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</si>
  <si>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</si>
  <si>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</si>
  <si>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</si>
  <si>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</si>
  <si>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</si>
  <si>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</si>
  <si>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</si>
  <si>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</si>
  <si>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</si>
  <si>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</si>
  <si>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</si>
  <si>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</si>
  <si>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</si>
  <si>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</si>
  <si>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</si>
  <si>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</si>
  <si>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</si>
  <si>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</si>
  <si>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</si>
  <si>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</si>
  <si>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</si>
  <si>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</si>
  <si>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</si>
  <si>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</si>
  <si>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</si>
  <si>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</si>
  <si>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</si>
  <si>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</si>
  <si>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</si>
  <si>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</si>
  <si>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</si>
  <si>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</si>
  <si>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</si>
  <si>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</si>
  <si>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</si>
  <si>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</si>
  <si>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</si>
  <si>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</si>
  <si>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</si>
  <si>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</si>
  <si>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</si>
  <si>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</si>
  <si>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</si>
  <si>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</si>
  <si>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</si>
  <si>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</si>
  <si>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</si>
  <si>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</si>
  <si>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</si>
  <si>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</si>
  <si>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</si>
  <si>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</si>
  <si>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</si>
  <si>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</si>
  <si>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</si>
  <si>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</si>
  <si>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</si>
  <si>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</si>
  <si>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</si>
  <si>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</si>
  <si>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</si>
  <si>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</si>
  <si>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</si>
  <si>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</si>
  <si>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</si>
  <si>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</si>
  <si>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</si>
  <si>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</si>
  <si>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</si>
  <si>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</si>
  <si>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</si>
  <si>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</si>
  <si>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</si>
  <si>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</si>
  <si>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</si>
  <si>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</si>
  <si>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</si>
  <si>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</si>
  <si>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</si>
  <si>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</si>
  <si>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</si>
  <si>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</si>
  <si>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</si>
  <si>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</si>
  <si>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</si>
  <si>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</si>
  <si>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</si>
  <si>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</si>
  <si>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</si>
  <si>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</si>
  <si>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</si>
  <si>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</si>
  <si>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</si>
  <si>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</si>
  <si>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</si>
  <si>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</si>
  <si>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</si>
  <si>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</si>
  <si>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</si>
  <si>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</si>
  <si>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</si>
  <si>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</si>
  <si>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</si>
  <si>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</si>
  <si>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</si>
  <si>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</si>
  <si>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</si>
  <si>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</si>
  <si>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</si>
  <si>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</si>
  <si>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</si>
  <si>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</si>
  <si>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</si>
  <si>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</si>
  <si>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</si>
  <si>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</si>
  <si>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</si>
  <si>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</si>
  <si>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</si>
  <si>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</si>
  <si>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</si>
  <si>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</si>
  <si>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</si>
  <si>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</si>
  <si>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</si>
  <si>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</si>
  <si>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</si>
  <si>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</si>
  <si>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</si>
  <si>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</si>
  <si>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</si>
  <si>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</si>
  <si>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</si>
  <si>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</si>
  <si>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</si>
  <si>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</si>
  <si>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</si>
  <si>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</si>
  <si>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</si>
  <si>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</si>
  <si>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</si>
  <si>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</si>
  <si>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</si>
  <si>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</si>
  <si>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</si>
  <si>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</si>
  <si>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</si>
  <si>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</si>
  <si>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</si>
  <si>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</si>
  <si>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</si>
  <si>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</si>
  <si>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</si>
  <si>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</si>
  <si>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</si>
  <si>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</si>
  <si>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</si>
  <si>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</si>
  <si>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</si>
  <si>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</si>
  <si>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</si>
  <si>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</si>
  <si>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</si>
  <si>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</si>
  <si>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</si>
  <si>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</si>
  <si>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</si>
  <si>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</si>
  <si>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</si>
  <si>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</si>
  <si>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</si>
  <si>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</si>
  <si>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</si>
  <si>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</si>
  <si>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</si>
  <si>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</si>
  <si>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</si>
  <si>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</si>
  <si>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</si>
  <si>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</si>
  <si>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</si>
  <si>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</si>
  <si>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</si>
  <si>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</si>
  <si>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</si>
  <si>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</si>
  <si>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</si>
  <si>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</si>
  <si>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</si>
  <si>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</si>
  <si>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</si>
  <si>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</si>
  <si>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</si>
  <si>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</si>
  <si>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</si>
  <si>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</si>
  <si>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</si>
  <si>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</si>
  <si>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</si>
  <si>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</si>
  <si>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</si>
  <si>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</si>
  <si>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</si>
  <si>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</si>
  <si>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</si>
  <si>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</si>
  <si>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</si>
  <si>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</si>
  <si>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</si>
  <si>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</si>
  <si>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</si>
  <si>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</si>
  <si>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</si>
  <si>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</si>
  <si>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</si>
  <si>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</si>
  <si>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</si>
  <si>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</si>
  <si>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</si>
  <si>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</si>
  <si>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</si>
  <si>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</si>
  <si>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</si>
  <si>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</si>
  <si>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</si>
  <si>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</si>
  <si>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</si>
  <si>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</si>
  <si>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</si>
  <si>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</si>
  <si>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</si>
  <si>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</si>
  <si>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</si>
  <si>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</si>
  <si>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</si>
  <si>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</si>
  <si>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</si>
  <si>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</si>
  <si>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</si>
  <si>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</si>
  <si>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</si>
  <si>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</si>
  <si>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</si>
  <si>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</si>
  <si>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</si>
  <si>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</si>
  <si>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</si>
  <si>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</si>
  <si>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</si>
  <si>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</si>
  <si>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</si>
  <si>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</si>
  <si>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</si>
  <si>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</si>
  <si>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</si>
  <si>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</si>
  <si>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</si>
  <si>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</si>
  <si>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</si>
  <si>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</si>
  <si>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</si>
  <si>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</si>
  <si>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</si>
  <si>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</si>
  <si>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</si>
  <si>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</si>
  <si>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</si>
  <si>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</si>
  <si>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</si>
  <si>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</si>
  <si>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</si>
  <si>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</si>
  <si>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</si>
  <si>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</si>
  <si>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</si>
  <si>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</si>
  <si>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</si>
  <si>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</si>
  <si>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</si>
  <si>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</si>
  <si>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</si>
  <si>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</si>
  <si>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</si>
  <si>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</si>
  <si>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</si>
  <si>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</si>
  <si>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</si>
  <si>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</si>
  <si>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</si>
  <si>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</si>
  <si>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</si>
  <si>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</si>
  <si>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</si>
  <si>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</si>
  <si>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</si>
  <si>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</si>
  <si>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</si>
  <si>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</si>
  <si>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</si>
  <si>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</si>
  <si>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</si>
  <si>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</si>
  <si>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</si>
  <si>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</si>
  <si>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</si>
  <si>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</si>
  <si>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</si>
  <si>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</si>
  <si>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</si>
  <si>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</si>
  <si>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</si>
  <si>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</si>
  <si>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</si>
  <si>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</si>
  <si>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</si>
  <si>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</si>
  <si>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</si>
  <si>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</si>
  <si>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</si>
  <si>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</si>
  <si>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</si>
  <si>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</si>
  <si>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</si>
  <si>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</si>
  <si>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</si>
  <si>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</si>
  <si>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</si>
  <si>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</si>
  <si>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</si>
  <si>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</si>
  <si>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</si>
  <si>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</si>
  <si>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</si>
  <si>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</si>
  <si>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</si>
  <si>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</si>
  <si>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</si>
  <si>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</si>
  <si>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</si>
  <si>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</si>
  <si>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</si>
  <si>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</si>
  <si>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</si>
  <si>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</si>
  <si>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</si>
  <si>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</si>
  <si>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</si>
  <si>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</si>
  <si>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</si>
  <si>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</si>
  <si>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</si>
  <si>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</si>
  <si>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</si>
  <si>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</si>
  <si>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</si>
  <si>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</si>
  <si>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</si>
  <si>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</si>
  <si>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</si>
  <si>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</si>
  <si>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</si>
  <si>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</si>
  <si>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</si>
  <si>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</si>
  <si>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</si>
  <si>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</si>
  <si>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</si>
  <si>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</si>
  <si>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</si>
  <si>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</si>
  <si>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</si>
  <si>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</si>
  <si>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</si>
  <si>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</si>
  <si>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</si>
  <si>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</si>
  <si>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</si>
  <si>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</si>
  <si>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</si>
  <si>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</si>
  <si>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</si>
  <si>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</si>
  <si>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</si>
  <si>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</si>
  <si>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</si>
  <si>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</si>
  <si>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</si>
  <si>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</si>
  <si>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</si>
  <si>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</si>
  <si>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</si>
  <si>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</si>
  <si>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</si>
  <si>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</si>
  <si>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</si>
  <si>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</si>
  <si>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</si>
  <si>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</si>
  <si>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</si>
  <si>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</si>
  <si>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</si>
  <si>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</si>
  <si>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</si>
  <si>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</si>
  <si>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</si>
  <si>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</si>
  <si>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</si>
  <si>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</si>
  <si>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</si>
  <si>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</si>
  <si>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</si>
  <si>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</si>
  <si>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</si>
  <si>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</si>
  <si>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</si>
  <si>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</si>
  <si>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</si>
  <si>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</si>
  <si>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</si>
  <si>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</si>
  <si>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</si>
  <si>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</si>
  <si>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</si>
  <si>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</si>
  <si>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</si>
  <si>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</si>
  <si>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</si>
  <si>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</si>
  <si>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</si>
  <si>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</si>
  <si>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</si>
  <si>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</si>
  <si>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</si>
  <si>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</si>
  <si>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</si>
  <si>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</si>
  <si>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</si>
  <si>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</si>
  <si>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</si>
  <si>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</si>
  <si>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</si>
  <si>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</si>
  <si>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</si>
  <si>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</si>
  <si>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</si>
  <si>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</si>
  <si>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</si>
  <si>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</si>
  <si>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</si>
  <si>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</si>
  <si>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</si>
  <si>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</si>
  <si>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</si>
  <si>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</si>
  <si>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</si>
  <si>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</si>
  <si>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</si>
  <si>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</si>
  <si>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</si>
  <si>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</si>
  <si>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</si>
  <si>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</si>
  <si>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</si>
  <si>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</si>
  <si>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</si>
  <si>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</si>
  <si>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</si>
  <si>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</si>
  <si>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</si>
  <si>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</si>
  <si>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</si>
  <si>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</si>
  <si>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</si>
  <si>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</si>
  <si>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</si>
  <si>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</si>
  <si>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</si>
  <si>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</si>
  <si>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</si>
  <si>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</si>
  <si>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</si>
  <si>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</si>
  <si>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</si>
  <si>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</si>
  <si>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</si>
  <si>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</si>
  <si>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</si>
  <si>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</si>
  <si>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</si>
  <si>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</si>
  <si>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</si>
  <si>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</si>
  <si>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</si>
  <si>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</si>
  <si>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</si>
  <si>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</si>
  <si>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</si>
  <si>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</si>
  <si>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</si>
  <si>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</si>
  <si>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</si>
  <si>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</si>
  <si>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</si>
  <si>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</si>
  <si>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</si>
  <si>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</si>
  <si>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</si>
  <si>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</si>
  <si>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</si>
  <si>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</si>
  <si>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</si>
  <si>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</si>
  <si>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</si>
  <si>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</si>
  <si>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</si>
  <si>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</si>
  <si>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</si>
  <si>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</si>
  <si>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</si>
  <si>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</si>
  <si>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</si>
  <si>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</si>
  <si>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</si>
  <si>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</si>
  <si>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</si>
  <si>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</si>
  <si>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</si>
  <si>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</si>
  <si>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</si>
  <si>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</si>
  <si>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</si>
  <si>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</si>
  <si>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</si>
  <si>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</si>
  <si>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</si>
  <si>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</si>
  <si>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</si>
  <si>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</si>
  <si>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</si>
  <si>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</si>
  <si>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</si>
  <si>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</si>
  <si>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</si>
  <si>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</si>
  <si>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</si>
  <si>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</si>
  <si>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</si>
  <si>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</si>
  <si>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</si>
  <si>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</si>
  <si>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</si>
  <si>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</si>
  <si>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</si>
  <si>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</si>
  <si>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</si>
  <si>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</si>
  <si>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</si>
  <si>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</si>
  <si>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</si>
  <si>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</si>
  <si>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</si>
  <si>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</si>
  <si>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</si>
  <si>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</si>
  <si>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</si>
  <si>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</si>
  <si>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</si>
  <si>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</si>
  <si>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</si>
  <si>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</si>
  <si>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</si>
  <si>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</si>
  <si>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</si>
  <si>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</si>
  <si>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</si>
  <si>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</si>
  <si>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</si>
  <si>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</si>
  <si>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</si>
  <si>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</si>
  <si>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</si>
  <si>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</si>
  <si>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</si>
  <si>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</si>
  <si>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</si>
  <si>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</si>
  <si>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</si>
  <si>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</si>
  <si>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</si>
  <si>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</si>
  <si>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</si>
  <si>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</si>
  <si>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</si>
  <si>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</si>
  <si>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</si>
  <si>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</si>
  <si>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</si>
  <si>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</si>
  <si>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</si>
  <si>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</si>
  <si>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</si>
  <si>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</si>
  <si>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</si>
  <si>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</si>
  <si>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</si>
  <si>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</si>
  <si>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</si>
  <si>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</si>
  <si>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</si>
  <si>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</si>
  <si>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</si>
  <si>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</si>
  <si>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</si>
  <si>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</si>
  <si>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</si>
  <si>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</si>
  <si>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</si>
  <si>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</si>
  <si>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</si>
  <si>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</si>
  <si>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</si>
  <si>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</si>
  <si>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</si>
  <si>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</si>
  <si>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</si>
  <si>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</si>
  <si>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</si>
  <si>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</si>
  <si>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</si>
  <si>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</si>
  <si>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</si>
  <si>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</si>
  <si>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</si>
  <si>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</si>
  <si>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</si>
  <si>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</si>
  <si>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</si>
  <si>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</si>
  <si>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</si>
  <si>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</si>
  <si>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</si>
  <si>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</si>
  <si>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</si>
  <si>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</si>
  <si>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</si>
  <si>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</si>
  <si>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</si>
  <si>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</si>
  <si>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</si>
  <si>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</si>
  <si>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</si>
  <si>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</si>
  <si>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</si>
  <si>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</si>
  <si>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</si>
  <si>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</si>
  <si>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</si>
  <si>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</si>
  <si>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</si>
  <si>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</si>
  <si>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</si>
  <si>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</si>
  <si>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</si>
  <si>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</si>
  <si>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</si>
  <si>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</si>
  <si>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</si>
  <si>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</si>
  <si>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</si>
  <si>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</si>
  <si>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</si>
  <si>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</si>
  <si>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</si>
  <si>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</si>
  <si>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</si>
  <si>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</si>
  <si>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</si>
  <si>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</si>
  <si>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</si>
  <si>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</si>
  <si>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</si>
  <si>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</si>
  <si>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</si>
  <si>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</si>
  <si>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</si>
  <si>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</si>
  <si>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</si>
  <si>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</si>
  <si>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</si>
  <si>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</si>
  <si>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</si>
  <si>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</si>
  <si>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</si>
  <si>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</si>
  <si>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</si>
  <si>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</si>
  <si>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</si>
  <si>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</si>
  <si>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</si>
  <si>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</si>
  <si>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</si>
  <si>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</si>
  <si>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</si>
  <si>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</si>
  <si>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</si>
  <si>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</si>
  <si>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</si>
  <si>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</si>
  <si>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</si>
  <si>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</si>
  <si>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</si>
  <si>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</si>
  <si>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</si>
  <si>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</si>
  <si>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</si>
  <si>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</si>
  <si>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</si>
  <si>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</si>
  <si>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</si>
  <si>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</si>
  <si>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</si>
  <si>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</si>
  <si>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</si>
  <si>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</si>
  <si>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</si>
  <si>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</si>
  <si>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</si>
  <si>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</si>
  <si>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</si>
  <si>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</si>
  <si>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</si>
  <si>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</si>
  <si>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</si>
  <si>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</si>
  <si>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</si>
  <si>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</si>
  <si>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</si>
  <si>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</si>
  <si>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</si>
  <si>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</si>
  <si>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</si>
  <si>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</si>
  <si>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</si>
  <si>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</si>
  <si>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</si>
  <si>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</si>
  <si>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</si>
  <si>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</si>
  <si>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</si>
  <si>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</si>
  <si>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</si>
  <si>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</si>
  <si>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</si>
  <si>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</si>
  <si>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</si>
  <si>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</si>
  <si>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</si>
  <si>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</si>
  <si>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</si>
  <si>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</si>
  <si>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</si>
  <si>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</si>
  <si>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</si>
  <si>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</si>
  <si>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</si>
  <si>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</si>
  <si>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</si>
  <si>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</si>
  <si>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</si>
  <si>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</si>
  <si>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</si>
  <si>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</si>
  <si>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</si>
  <si>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</si>
  <si>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</si>
  <si>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</si>
  <si>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</si>
  <si>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</si>
  <si>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</si>
  <si>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</si>
  <si>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</si>
  <si>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</si>
  <si>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</si>
  <si>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</si>
  <si>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</si>
  <si>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</si>
  <si>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</si>
  <si>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</si>
  <si>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</si>
  <si>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</si>
  <si>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</si>
  <si>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</si>
  <si>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</si>
  <si>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</si>
  <si>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</si>
  <si>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</si>
  <si>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</si>
  <si>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</si>
  <si>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</si>
  <si>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</si>
  <si>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</si>
  <si>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</si>
  <si>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</si>
  <si>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</si>
  <si>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</si>
  <si>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</si>
  <si>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</si>
  <si>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</si>
  <si>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</si>
  <si>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</si>
  <si>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</si>
  <si>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</si>
  <si>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</si>
  <si>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</si>
  <si>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</si>
  <si>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</si>
  <si>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</si>
  <si>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</si>
  <si>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</si>
  <si>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</si>
  <si>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</si>
  <si>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</si>
  <si>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</si>
  <si>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</si>
  <si>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</si>
  <si>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</si>
  <si>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</si>
  <si>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</si>
  <si>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</si>
  <si>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</si>
  <si>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</si>
  <si>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</si>
  <si>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</si>
  <si>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</si>
  <si>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</si>
  <si>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</si>
  <si>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</si>
  <si>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</si>
  <si>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</si>
  <si>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</si>
  <si>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</si>
  <si>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</si>
  <si>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</si>
  <si>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</si>
  <si>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</si>
  <si>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</si>
  <si>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</si>
  <si>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</si>
  <si>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</si>
  <si>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</si>
  <si>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</si>
  <si>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</si>
  <si>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</si>
  <si>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</si>
  <si>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</si>
  <si>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</si>
  <si>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</si>
  <si>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</si>
  <si>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</si>
  <si>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</si>
  <si>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</si>
  <si>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</si>
  <si>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</si>
  <si>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</si>
  <si>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</si>
  <si>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</si>
  <si>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</si>
  <si>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</si>
  <si>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</si>
  <si>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</si>
  <si>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</si>
  <si>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</si>
  <si>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</si>
  <si>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</si>
  <si>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</si>
  <si>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</si>
  <si>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</si>
  <si>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</si>
  <si>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</si>
  <si>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</si>
  <si>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</si>
  <si>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</si>
  <si>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</si>
  <si>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</si>
  <si>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</si>
  <si>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</si>
  <si>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</si>
  <si>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</si>
  <si>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</si>
  <si>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</si>
  <si>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</si>
  <si>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</si>
  <si>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</si>
  <si>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</si>
  <si>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</si>
  <si>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</si>
  <si>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</si>
  <si>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</si>
  <si>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</si>
  <si>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</si>
  <si>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</si>
  <si>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</si>
  <si>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</si>
  <si>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</si>
  <si>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</si>
  <si>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</si>
  <si>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</si>
  <si>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</si>
  <si>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</si>
  <si>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</si>
  <si>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</si>
  <si>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</si>
  <si>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</si>
  <si>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</si>
  <si>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</si>
  <si>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</si>
  <si>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</si>
  <si>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</si>
  <si>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</si>
  <si>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</si>
  <si>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</si>
  <si>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</si>
  <si>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</si>
  <si>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</si>
  <si>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</si>
  <si>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</si>
  <si>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</si>
  <si>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</si>
  <si>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</si>
  <si>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</si>
  <si>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</si>
  <si>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</si>
  <si>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</si>
  <si>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</si>
  <si>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</si>
  <si>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</si>
  <si>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</si>
  <si>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</si>
  <si>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</si>
  <si>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</si>
  <si>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</si>
  <si>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</si>
  <si>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</si>
  <si>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</si>
  <si>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</si>
  <si>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</si>
  <si>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</si>
  <si>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</si>
  <si>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</si>
  <si>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</si>
  <si>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</si>
  <si>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</si>
  <si>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</si>
  <si>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</si>
  <si>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</si>
  <si>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</si>
  <si>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</si>
  <si>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</si>
  <si>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</si>
  <si>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</si>
  <si>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</si>
  <si>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</si>
  <si>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</si>
  <si>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</si>
  <si>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</si>
  <si>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</si>
  <si>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</si>
  <si>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</si>
  <si>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</si>
  <si>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</si>
  <si>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</si>
  <si>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</si>
  <si>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</si>
  <si>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</si>
  <si>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</si>
  <si>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</si>
  <si>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</si>
  <si>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</si>
  <si>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</si>
  <si>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</si>
  <si>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</si>
  <si>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</si>
  <si>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</si>
  <si>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</si>
  <si>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</si>
  <si>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</si>
  <si>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</si>
  <si>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</si>
  <si>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</si>
  <si>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</si>
  <si>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</si>
  <si>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</si>
  <si>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</si>
  <si>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</si>
  <si>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</si>
  <si>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</si>
  <si>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</si>
  <si>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</si>
  <si>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</si>
  <si>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</si>
  <si>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</si>
  <si>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</si>
  <si>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</si>
  <si>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</si>
  <si>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</si>
  <si>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</si>
  <si>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</si>
  <si>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</si>
  <si>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</si>
  <si>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</si>
  <si>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</si>
  <si>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</si>
  <si>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</si>
  <si>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</si>
  <si>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</si>
  <si>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</si>
  <si>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</si>
  <si>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</si>
  <si>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</si>
  <si>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</si>
  <si>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</si>
  <si>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</si>
  <si>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</si>
  <si>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</si>
  <si>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</si>
  <si>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</si>
  <si>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</si>
  <si>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</si>
  <si>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</si>
  <si>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</si>
  <si>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</si>
  <si>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</si>
  <si>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</si>
  <si>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</si>
  <si>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</si>
  <si>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</si>
  <si>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</si>
  <si>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</si>
  <si>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</si>
  <si>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</si>
  <si>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</si>
  <si>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</si>
  <si>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</si>
  <si>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</si>
  <si>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</si>
  <si>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</si>
  <si>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</si>
  <si>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</si>
  <si>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</si>
  <si>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</si>
  <si>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</si>
  <si>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</si>
  <si>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</si>
  <si>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</si>
  <si>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</si>
  <si>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</si>
  <si>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</si>
  <si>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</si>
  <si>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</si>
  <si>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</si>
  <si>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</si>
  <si>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</si>
  <si>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</si>
  <si>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</si>
  <si>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</si>
  <si>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</si>
  <si>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</si>
  <si>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</si>
  <si>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</si>
  <si>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</si>
  <si>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</si>
  <si>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</si>
  <si>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</si>
  <si>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</si>
  <si>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</si>
  <si>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</si>
  <si>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</si>
  <si>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</si>
  <si>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</si>
  <si>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</si>
  <si>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</si>
  <si>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</si>
  <si>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</si>
  <si>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</si>
  <si>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</si>
  <si>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</si>
  <si>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</si>
  <si>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</si>
  <si>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</si>
  <si>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</si>
  <si>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</si>
  <si>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</si>
  <si>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</si>
  <si>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</si>
  <si>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</si>
  <si>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</si>
  <si>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</si>
  <si>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</si>
  <si>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</si>
  <si>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</si>
  <si>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</si>
  <si>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</si>
  <si>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</si>
  <si>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</si>
  <si>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</si>
  <si>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</si>
  <si>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</si>
  <si>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</si>
  <si>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</si>
  <si>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</si>
  <si>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</si>
  <si>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</si>
  <si>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</si>
  <si>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</si>
  <si>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</si>
  <si>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</si>
  <si>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</si>
  <si>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</si>
  <si>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</si>
  <si>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</si>
  <si>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</si>
  <si>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</si>
  <si>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</si>
  <si>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</si>
  <si>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</si>
  <si>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</si>
  <si>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</si>
  <si>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</si>
  <si>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</si>
  <si>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</si>
  <si>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</si>
  <si>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</si>
  <si>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</si>
  <si>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</si>
  <si>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</si>
  <si>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</si>
  <si>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</si>
  <si>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</si>
  <si>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</si>
  <si>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</si>
  <si>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</si>
  <si>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</si>
  <si>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</si>
  <si>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</si>
  <si>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</si>
  <si>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</si>
  <si>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</si>
  <si>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</si>
  <si>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</si>
  <si>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</si>
  <si>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</si>
  <si>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</si>
  <si>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</si>
  <si>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</si>
  <si>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</si>
  <si>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</si>
  <si>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</si>
  <si>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</si>
  <si>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</si>
  <si>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</si>
  <si>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</si>
  <si>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</si>
  <si>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</si>
  <si>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</si>
  <si>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</si>
  <si>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</si>
  <si>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</si>
  <si>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</si>
  <si>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</si>
  <si>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</si>
  <si>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</si>
  <si>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</si>
  <si>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</si>
  <si>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</si>
  <si>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</si>
  <si>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</si>
  <si>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</si>
  <si>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</si>
  <si>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</si>
  <si>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</si>
  <si>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</si>
  <si>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</si>
  <si>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</si>
  <si>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</si>
  <si>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</si>
  <si>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</si>
  <si>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</si>
  <si>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</si>
  <si>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</si>
  <si>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</si>
  <si>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</si>
  <si>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</si>
  <si>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</si>
  <si>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</si>
  <si>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</si>
  <si>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</si>
  <si>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</si>
  <si>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</si>
  <si>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</si>
  <si>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</si>
  <si>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</si>
  <si>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</si>
  <si>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</si>
  <si>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</si>
  <si>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</si>
  <si>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</si>
  <si>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</si>
  <si>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</si>
  <si>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</si>
  <si>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</si>
  <si>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</si>
  <si>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</si>
  <si>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</si>
  <si>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</si>
  <si>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</si>
  <si>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</si>
  <si>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</si>
  <si>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</si>
  <si>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</si>
  <si>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</si>
  <si>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</si>
  <si>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</si>
  <si>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</si>
  <si>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</si>
  <si>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</si>
  <si>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</si>
  <si>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</si>
  <si>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</si>
  <si>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</si>
  <si>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</si>
  <si>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</si>
  <si>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</si>
  <si>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</si>
  <si>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</si>
  <si>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</si>
  <si>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</si>
  <si>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</si>
  <si>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</si>
  <si>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</si>
  <si>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</si>
  <si>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</si>
  <si>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</si>
  <si>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</si>
  <si>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</si>
  <si>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</si>
  <si>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</si>
  <si>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</si>
  <si>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</si>
  <si>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</si>
  <si>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</si>
  <si>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</si>
  <si>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</si>
  <si>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</si>
  <si>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</si>
  <si>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</si>
  <si>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</si>
  <si>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</si>
  <si>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</si>
  <si>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</si>
  <si>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</si>
  <si>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</si>
  <si>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</si>
  <si>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</si>
  <si>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</si>
  <si>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</si>
  <si>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</si>
  <si>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</si>
  <si>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</si>
  <si>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</si>
  <si>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</si>
  <si>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</si>
  <si>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</si>
  <si>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</si>
  <si>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</si>
  <si>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</si>
  <si>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</si>
  <si>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</si>
  <si>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</si>
  <si>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</si>
  <si>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</si>
  <si>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</si>
  <si>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</si>
  <si>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</si>
  <si>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</si>
  <si>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</si>
  <si>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</si>
  <si>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</si>
  <si>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</si>
  <si>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</si>
  <si>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</si>
  <si>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</si>
  <si>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</si>
  <si>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</si>
  <si>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</si>
  <si>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</si>
  <si>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</si>
  <si>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</si>
  <si>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</si>
  <si>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</si>
  <si>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</si>
  <si>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</si>
  <si>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</si>
  <si>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</si>
  <si>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</si>
  <si>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</si>
  <si>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</si>
  <si>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</si>
  <si>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</si>
  <si>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</si>
  <si>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</si>
  <si>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</si>
  <si>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</si>
  <si>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</si>
  <si>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</si>
  <si>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</si>
  <si>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</si>
  <si>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</si>
  <si>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</si>
  <si>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</si>
  <si>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</si>
  <si>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</si>
  <si>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</si>
  <si>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</si>
  <si>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</si>
  <si>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</si>
  <si>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</si>
  <si>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</si>
  <si>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</si>
  <si>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</si>
  <si>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</si>
  <si>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</si>
  <si>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</si>
  <si>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</si>
  <si>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</si>
  <si>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</si>
  <si>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</si>
  <si>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</si>
  <si>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</si>
  <si>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</si>
  <si>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</si>
  <si>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</si>
  <si>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</si>
  <si>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</si>
  <si>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</si>
  <si>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</si>
  <si>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</si>
  <si>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</si>
  <si>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</si>
  <si>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</si>
  <si>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</si>
  <si>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</si>
  <si>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</si>
  <si>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</si>
  <si>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</si>
  <si>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</si>
  <si>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</si>
  <si>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</si>
  <si>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</si>
  <si>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</si>
  <si>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</si>
  <si>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</si>
  <si>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</si>
  <si>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</si>
  <si>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</si>
  <si>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</si>
  <si>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</si>
  <si>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</si>
  <si>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</si>
  <si>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</si>
  <si>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</si>
  <si>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</si>
  <si>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</si>
  <si>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</si>
  <si>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</si>
  <si>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</si>
  <si>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</si>
  <si>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</si>
  <si>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</si>
  <si>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</si>
  <si>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</si>
  <si>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</si>
  <si>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</si>
  <si>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</si>
  <si>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</si>
  <si>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</si>
  <si>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</si>
  <si>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</si>
  <si>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</si>
  <si>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</si>
  <si>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</si>
  <si>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</si>
  <si>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</si>
  <si>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</si>
  <si>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</si>
  <si>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</si>
  <si>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</si>
  <si>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</si>
  <si>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</si>
  <si>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</si>
  <si>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</si>
  <si>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</si>
  <si>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</si>
  <si>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</si>
  <si>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</si>
  <si>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</si>
  <si>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</si>
  <si>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</si>
  <si>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</si>
  <si>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</si>
  <si>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</si>
  <si>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</si>
  <si>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</si>
  <si>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</si>
  <si>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</si>
  <si>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</si>
  <si>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</si>
  <si>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</si>
  <si>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</si>
  <si>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</si>
  <si>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</si>
  <si>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</si>
  <si>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</si>
  <si>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</si>
  <si>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</si>
  <si>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</si>
  <si>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</si>
  <si>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</si>
  <si>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</si>
  <si>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</si>
  <si>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</si>
  <si>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</si>
  <si>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</si>
  <si>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</si>
  <si>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</si>
  <si>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</si>
  <si>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</si>
  <si>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</si>
  <si>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</si>
  <si>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</si>
  <si>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</si>
  <si>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</si>
  <si>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</si>
  <si>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</si>
  <si>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</si>
  <si>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</si>
  <si>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</si>
  <si>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</si>
  <si>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</si>
  <si>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</si>
  <si>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</si>
  <si>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</si>
  <si>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</si>
  <si>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</si>
  <si>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</si>
  <si>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</si>
  <si>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</si>
  <si>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</si>
  <si>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</si>
  <si>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</si>
  <si>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</si>
  <si>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</si>
  <si>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</si>
  <si>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</si>
  <si>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</si>
  <si>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</si>
  <si>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</si>
  <si>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</si>
  <si>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</si>
  <si>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</si>
  <si>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</si>
  <si>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</si>
  <si>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</si>
  <si>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</si>
  <si>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</si>
  <si>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</si>
  <si>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</si>
  <si>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</si>
  <si>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José Salvador Parra Correa</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</si>
  <si>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</si>
  <si>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</si>
  <si>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</si>
  <si>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</si>
  <si>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</si>
  <si>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</si>
  <si>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</si>
  <si>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</si>
  <si>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</si>
  <si>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</si>
  <si>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</si>
  <si>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</si>
  <si>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</si>
  <si>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</si>
  <si>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</si>
  <si>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</si>
  <si>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</si>
  <si>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</si>
  <si>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</si>
  <si>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</si>
  <si>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</si>
  <si>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</si>
  <si>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</si>
  <si>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</si>
  <si>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</si>
  <si>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</si>
  <si>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</si>
  <si>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</si>
  <si>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</si>
  <si>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</si>
  <si>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</si>
  <si>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</si>
  <si>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</si>
  <si>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</si>
  <si>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</si>
  <si>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</si>
  <si>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</si>
  <si>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</si>
  <si>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</si>
  <si>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</si>
  <si>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</si>
  <si>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</si>
  <si>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</si>
  <si>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</si>
  <si>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</si>
  <si>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</si>
  <si>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</si>
  <si>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</si>
  <si>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</si>
  <si>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</si>
  <si>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</si>
  <si>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</si>
  <si>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</si>
  <si>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</si>
  <si>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</si>
  <si>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</si>
  <si>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</si>
  <si>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</si>
  <si>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</si>
  <si>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</si>
  <si>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</si>
  <si>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</si>
  <si>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</si>
  <si>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</si>
  <si>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</si>
  <si>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</si>
  <si>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</si>
  <si>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</si>
  <si>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</si>
  <si>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</si>
  <si>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</si>
  <si>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</si>
  <si>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</si>
  <si>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</si>
  <si>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</si>
  <si>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</si>
  <si>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</si>
  <si>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</si>
  <si>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</si>
  <si>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</si>
  <si>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</si>
  <si>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</si>
  <si>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</si>
  <si>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</si>
  <si>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</si>
  <si>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</si>
  <si>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</si>
  <si>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</si>
  <si>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</si>
  <si>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</si>
  <si>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</si>
  <si>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</si>
  <si>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</si>
  <si>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</si>
  <si>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</si>
  <si>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</si>
  <si>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</si>
  <si>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</si>
  <si>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</si>
  <si>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</si>
  <si>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</si>
  <si>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</si>
  <si>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</si>
  <si>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</si>
  <si>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</si>
  <si>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</si>
  <si>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</si>
  <si>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</si>
  <si>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</si>
  <si>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</si>
  <si>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</si>
  <si>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</si>
  <si>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</si>
  <si>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</si>
  <si>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</si>
  <si>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</si>
  <si>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</si>
  <si>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</si>
  <si>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</si>
  <si>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</si>
  <si>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</si>
  <si>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</si>
  <si>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</si>
  <si>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</si>
  <si>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</si>
  <si>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</si>
  <si>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</si>
  <si>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</si>
  <si>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</si>
  <si>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</si>
  <si>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</si>
  <si>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</si>
  <si>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</si>
  <si>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</si>
  <si>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</si>
  <si>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</si>
  <si>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</si>
  <si>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</si>
  <si>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</si>
  <si>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</si>
  <si>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</si>
  <si>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</si>
  <si>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</si>
  <si>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</si>
  <si>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</si>
  <si>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</si>
  <si>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</si>
  <si>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</si>
  <si>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</si>
  <si>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</si>
  <si>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</si>
  <si>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</si>
  <si>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</si>
  <si>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</si>
  <si>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</si>
  <si>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</si>
  <si>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</si>
  <si>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</si>
  <si>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</si>
  <si>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</si>
  <si>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</si>
  <si>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</si>
  <si>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</si>
  <si>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</si>
  <si>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</si>
  <si>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</si>
  <si>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</si>
  <si>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</si>
  <si>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</si>
  <si>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</si>
  <si>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</si>
  <si>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</si>
  <si>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</si>
  <si>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</si>
  <si>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</si>
  <si>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</si>
  <si>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</si>
  <si>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</si>
  <si>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</si>
  <si>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</si>
  <si>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</si>
  <si>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</si>
  <si>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</si>
  <si>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</si>
  <si>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</si>
  <si>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</si>
  <si>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</si>
  <si>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</si>
  <si>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</si>
  <si>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</si>
  <si>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</si>
  <si>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</si>
  <si>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</si>
  <si>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</si>
  <si>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</si>
  <si>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</si>
  <si>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</si>
  <si>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</si>
  <si>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</si>
  <si>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</si>
  <si>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</si>
  <si>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</si>
  <si>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</si>
  <si>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</si>
  <si>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</si>
  <si>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</si>
  <si>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</si>
  <si>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</si>
  <si>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</si>
  <si>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</si>
  <si>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</si>
  <si>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</si>
  <si>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</si>
  <si>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</si>
  <si>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</si>
  <si>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</si>
  <si>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</si>
  <si>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</si>
  <si>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</si>
  <si>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</si>
  <si>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</si>
  <si>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</si>
  <si>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</si>
  <si>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</si>
  <si>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</si>
  <si>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</si>
  <si>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</si>
  <si>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</si>
  <si>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</si>
  <si>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</si>
  <si>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</si>
  <si>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</si>
  <si>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</si>
  <si>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</si>
  <si>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</si>
  <si>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</si>
  <si>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</si>
  <si>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</si>
  <si>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</si>
  <si>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</si>
  <si>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</si>
  <si>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</si>
  <si>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</si>
  <si>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</si>
  <si>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</si>
  <si>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</si>
  <si>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</si>
  <si>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</si>
  <si>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</si>
  <si>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</si>
  <si>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</si>
  <si>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</si>
  <si>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</si>
  <si>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</si>
  <si>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</si>
  <si>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</si>
  <si>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</si>
  <si>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</si>
  <si>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</si>
  <si>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</si>
  <si>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</si>
  <si>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</si>
  <si>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</si>
  <si>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</si>
  <si>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</si>
  <si>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</si>
  <si>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</si>
  <si>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</si>
  <si>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</si>
  <si>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</si>
  <si>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</si>
  <si>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</si>
  <si>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</si>
  <si>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</si>
  <si>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</si>
  <si>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</si>
  <si>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</si>
  <si>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</si>
  <si>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</si>
  <si>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</si>
  <si>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</si>
  <si>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</si>
  <si>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</si>
  <si>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</si>
  <si>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</si>
  <si>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</si>
  <si>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</si>
  <si>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</si>
  <si>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</si>
  <si>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</si>
  <si>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</si>
  <si>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</si>
  <si>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</si>
  <si>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</si>
  <si>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</si>
  <si>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</si>
  <si>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</si>
  <si>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</si>
  <si>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</si>
  <si>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</si>
  <si>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</si>
  <si>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</si>
  <si>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</si>
  <si>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</si>
  <si>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</si>
  <si>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</si>
  <si>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</si>
  <si>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</si>
  <si>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</si>
  <si>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</si>
  <si>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</si>
  <si>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</si>
  <si>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</si>
  <si>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</si>
  <si>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</si>
  <si>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</si>
  <si>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</si>
  <si>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</si>
  <si>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</si>
  <si>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</si>
  <si>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</si>
  <si>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</si>
  <si>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</si>
  <si>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</si>
  <si>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</si>
  <si>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</si>
  <si>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</si>
  <si>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</si>
  <si>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</si>
  <si>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</si>
  <si>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</si>
  <si>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</si>
  <si>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</si>
  <si>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</si>
  <si>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</si>
  <si>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</si>
  <si>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</si>
  <si>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</si>
  <si>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</si>
  <si>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</si>
  <si>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</si>
  <si>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</si>
  <si>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</si>
  <si>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</si>
  <si>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</si>
  <si>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</si>
  <si>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</si>
  <si>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</si>
  <si>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</si>
  <si>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</si>
  <si>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</si>
  <si>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</si>
  <si>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</si>
  <si>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</si>
  <si>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</si>
  <si>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</si>
  <si>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</si>
  <si>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</si>
  <si>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</si>
  <si>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</si>
  <si>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</si>
  <si>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</si>
  <si>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</si>
  <si>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</si>
  <si>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</si>
  <si>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</si>
  <si>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</si>
  <si>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</si>
  <si>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</si>
  <si>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</si>
  <si>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</si>
  <si>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</si>
  <si>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</si>
  <si>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</si>
  <si>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</si>
  <si>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</si>
  <si>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</si>
  <si>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</si>
  <si>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</si>
  <si>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</si>
  <si>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</si>
  <si>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</si>
  <si>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</si>
  <si>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</si>
  <si>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</si>
  <si>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</si>
  <si>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</si>
  <si>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</si>
  <si>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</si>
  <si>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</si>
  <si>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</si>
  <si>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</si>
  <si>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</si>
  <si>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</si>
  <si>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</si>
  <si>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</si>
  <si>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</si>
  <si>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</si>
  <si>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</si>
  <si>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</si>
  <si>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</si>
  <si>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</si>
  <si>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</si>
  <si>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</si>
  <si>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</si>
  <si>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</si>
  <si>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</si>
  <si>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</si>
  <si>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</si>
  <si>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</si>
  <si>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</si>
  <si>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</si>
  <si>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</si>
  <si>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</si>
  <si>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</si>
  <si>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</si>
  <si>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</si>
  <si>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</si>
  <si>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</si>
  <si>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</si>
  <si>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</si>
  <si>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</si>
  <si>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</si>
  <si>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</si>
  <si>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</si>
  <si>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</si>
  <si>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</si>
  <si>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</si>
  <si>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</si>
  <si>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</si>
  <si>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</si>
  <si>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</si>
  <si>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</si>
  <si>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</si>
  <si>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</si>
  <si>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</si>
  <si>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</si>
  <si>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</si>
  <si>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</si>
  <si>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</si>
  <si>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</si>
  <si>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</si>
  <si>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</si>
  <si>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</si>
  <si>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</si>
  <si>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</si>
  <si>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</si>
  <si>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</si>
  <si>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</si>
  <si>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</si>
  <si>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</si>
  <si>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</si>
  <si>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</si>
  <si>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</si>
  <si>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</si>
  <si>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</si>
  <si>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</si>
  <si>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</si>
  <si>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</si>
  <si>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</si>
  <si>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</si>
  <si>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</si>
  <si>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</si>
  <si>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</si>
  <si>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</si>
  <si>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</si>
  <si>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</si>
  <si>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</si>
  <si>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</si>
  <si>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</si>
  <si>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</si>
  <si>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</si>
  <si>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</si>
  <si>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</si>
  <si>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</si>
  <si>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</si>
  <si>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</si>
  <si>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</si>
  <si>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</si>
  <si>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</si>
  <si>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</si>
  <si>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</si>
  <si>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</si>
  <si>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</si>
  <si>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</si>
  <si>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</si>
  <si>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</si>
  <si>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</si>
  <si>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</si>
  <si>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</si>
  <si>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</si>
  <si>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</si>
  <si>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</si>
  <si>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</si>
  <si>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</si>
  <si>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</si>
  <si>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</si>
  <si>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</si>
  <si>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</si>
  <si>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</si>
  <si>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</si>
  <si>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</si>
  <si>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</si>
  <si>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</si>
  <si>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</si>
  <si>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</si>
  <si>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</si>
  <si>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</si>
  <si>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</si>
  <si>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</si>
  <si>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</si>
  <si>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</si>
  <si>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</si>
  <si>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</si>
  <si>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</si>
  <si>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</si>
  <si>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</si>
  <si>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</si>
  <si>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</si>
  <si>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</si>
  <si>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</si>
  <si>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</si>
  <si>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</si>
  <si>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</si>
  <si>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</si>
  <si>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</si>
  <si>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</si>
  <si>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</si>
  <si>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</si>
  <si>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</si>
  <si>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</si>
  <si>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</si>
  <si>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</si>
  <si>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</si>
  <si>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</si>
  <si>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</si>
  <si>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</si>
  <si>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</si>
  <si>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</si>
  <si>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</si>
  <si>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</si>
  <si>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</si>
  <si>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</si>
  <si>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</si>
  <si>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</si>
  <si>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</si>
  <si>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</si>
  <si>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</si>
  <si>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</si>
  <si>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</si>
  <si>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</si>
  <si>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</si>
  <si>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</si>
  <si>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</si>
  <si>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</si>
  <si>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</si>
  <si>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</si>
  <si>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</si>
  <si>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</si>
  <si>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</si>
  <si>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</si>
  <si>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</si>
  <si>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</si>
  <si>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</si>
  <si>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</si>
  <si>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</si>
  <si>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</si>
  <si>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</si>
  <si>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</si>
  <si>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</si>
  <si>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</si>
  <si>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</si>
  <si>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</si>
  <si>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</si>
  <si>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</si>
  <si>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</si>
  <si>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</si>
  <si>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</si>
  <si>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</si>
  <si>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</si>
  <si>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</si>
  <si>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</si>
  <si>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</si>
  <si>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</si>
  <si>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</si>
  <si>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</si>
  <si>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</si>
  <si>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</si>
  <si>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</si>
  <si>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</si>
  <si>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</si>
  <si>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</si>
  <si>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</si>
  <si>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</si>
  <si>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</si>
  <si>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</si>
  <si>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</si>
  <si>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</si>
  <si>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</si>
  <si>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</si>
  <si>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</si>
  <si>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</si>
  <si>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</si>
  <si>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</si>
  <si>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</si>
  <si>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</si>
  <si>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</si>
  <si>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</si>
  <si>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</si>
  <si>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</si>
  <si>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</si>
  <si>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</si>
  <si>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</si>
  <si>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</si>
  <si>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</si>
  <si>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</si>
  <si>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</si>
  <si>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</si>
  <si>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</si>
  <si>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</si>
  <si>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</si>
  <si>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</si>
  <si>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</si>
  <si>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</si>
  <si>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</si>
  <si>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</si>
  <si>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</si>
  <si>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</si>
  <si>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</si>
  <si>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</si>
  <si>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</si>
  <si>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</si>
  <si>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</si>
  <si>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</si>
  <si>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</si>
  <si>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</si>
  <si>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</si>
  <si>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</si>
  <si>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</si>
  <si>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</si>
  <si>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</si>
  <si>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</si>
  <si>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</si>
  <si>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</si>
  <si>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</si>
  <si>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</si>
  <si>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</si>
  <si>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</si>
  <si>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</si>
  <si>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</si>
  <si>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</si>
  <si>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</si>
  <si>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</si>
  <si>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</si>
  <si>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</si>
  <si>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</si>
  <si>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</si>
  <si>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</si>
  <si>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</si>
  <si>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</si>
  <si>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</si>
  <si>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</si>
  <si>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</si>
  <si>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</si>
  <si>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</si>
  <si>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</si>
  <si>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</si>
  <si>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</si>
  <si>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</si>
  <si>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</si>
  <si>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</si>
  <si>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</si>
  <si>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</si>
  <si>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</si>
  <si>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</si>
  <si>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</si>
  <si>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</si>
  <si>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</si>
  <si>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</si>
  <si>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</si>
  <si>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</si>
  <si>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</si>
  <si>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</si>
  <si>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</si>
  <si>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</si>
  <si>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</si>
  <si>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</si>
  <si>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</si>
  <si>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</si>
  <si>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</si>
  <si>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</si>
  <si>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</si>
  <si>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</si>
  <si>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</si>
  <si>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</si>
  <si>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</si>
  <si>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</si>
  <si>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</si>
  <si>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</si>
  <si>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</si>
  <si>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</si>
  <si>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</si>
  <si>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</si>
  <si>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</si>
  <si>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</si>
  <si>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</si>
  <si>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</si>
  <si>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</si>
  <si>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</si>
  <si>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</si>
  <si>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</si>
  <si>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</si>
  <si>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</si>
  <si>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</si>
  <si>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</si>
  <si>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</si>
  <si>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</si>
  <si>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</si>
  <si>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</si>
  <si>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</si>
  <si>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</si>
  <si>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</si>
  <si>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</si>
  <si>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</si>
  <si>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</si>
  <si>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</si>
  <si>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</si>
  <si>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</si>
  <si>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</si>
  <si>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</si>
  <si>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</si>
  <si>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</si>
  <si>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</si>
  <si>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</si>
  <si>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</si>
  <si>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</si>
  <si>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</si>
  <si>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</si>
  <si>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</si>
  <si>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</si>
  <si>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</si>
  <si>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</si>
  <si>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</si>
  <si>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</si>
  <si>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</si>
  <si>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</si>
  <si>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</si>
  <si>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</si>
  <si>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</si>
  <si>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</si>
  <si>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</si>
  <si>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</si>
  <si>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</si>
  <si>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</si>
  <si>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</si>
  <si>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</si>
  <si>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</si>
  <si>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</si>
  <si>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</si>
  <si>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</si>
  <si>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</si>
  <si>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</si>
  <si>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</si>
  <si>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</si>
  <si>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</si>
  <si>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</si>
  <si>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</si>
  <si>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</si>
  <si>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</si>
  <si>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</si>
  <si>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</si>
  <si>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</si>
  <si>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</si>
  <si>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</si>
  <si>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</si>
  <si>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</si>
  <si>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</si>
  <si>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</si>
  <si>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</si>
  <si>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</si>
  <si>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</si>
  <si>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</si>
  <si>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</si>
  <si>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</si>
  <si>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</si>
  <si>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</si>
  <si>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</si>
  <si>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</si>
  <si>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</si>
  <si>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</si>
  <si>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</si>
  <si>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</si>
  <si>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</si>
  <si>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</si>
  <si>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</si>
  <si>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</si>
  <si>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</si>
  <si>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</si>
  <si>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</si>
  <si>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</si>
  <si>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</si>
  <si>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</si>
  <si>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</si>
  <si>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</si>
  <si>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</si>
  <si>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</si>
  <si>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</si>
  <si>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</si>
  <si>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</si>
  <si>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</si>
  <si>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</si>
  <si>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</si>
  <si>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</si>
  <si>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</si>
  <si>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</si>
  <si>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</si>
  <si>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</si>
  <si>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</si>
  <si>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</si>
  <si>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</si>
  <si>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</si>
  <si>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</si>
  <si>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</si>
  <si>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</si>
  <si>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</si>
  <si>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</si>
  <si>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</si>
  <si>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</si>
  <si>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</si>
  <si>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</si>
  <si>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</si>
  <si>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</si>
  <si>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</si>
  <si>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</si>
  <si>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</si>
  <si>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</si>
  <si>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</si>
  <si>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</si>
  <si>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</si>
  <si>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</si>
  <si>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</si>
  <si>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</si>
  <si>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</si>
  <si>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</si>
  <si>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</si>
  <si>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</si>
  <si>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</si>
  <si>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</si>
  <si>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</si>
  <si>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</si>
  <si>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</si>
  <si>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</si>
  <si>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</si>
  <si>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</si>
  <si>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</si>
  <si>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</si>
  <si>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</si>
  <si>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</si>
  <si>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</si>
  <si>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</si>
  <si>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</si>
  <si>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</si>
  <si>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</si>
  <si>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</si>
  <si>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</si>
  <si>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</si>
  <si>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</si>
  <si>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</si>
  <si>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</si>
  <si>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</si>
  <si>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</si>
  <si>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</si>
  <si>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</si>
  <si>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</si>
  <si>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</si>
  <si>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</si>
  <si>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</si>
  <si>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</si>
  <si>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</si>
  <si>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</si>
  <si>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</si>
  <si>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</si>
  <si>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</si>
  <si>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</si>
  <si>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</si>
  <si>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</si>
  <si>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</si>
  <si>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</si>
  <si>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</si>
  <si>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</si>
  <si>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</si>
  <si>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</si>
  <si>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</si>
  <si>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</si>
  <si>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</si>
  <si>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</si>
  <si>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</si>
  <si>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</si>
  <si>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</si>
  <si>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</si>
  <si>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</si>
  <si>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</si>
  <si>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</si>
  <si>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</si>
  <si>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</si>
  <si>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</si>
  <si>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</si>
  <si>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</si>
  <si>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</si>
  <si>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</si>
  <si>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</si>
  <si>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</si>
  <si>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</si>
  <si>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</si>
  <si>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</si>
  <si>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</si>
  <si>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</si>
  <si>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</si>
  <si>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</si>
  <si>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</si>
  <si>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</si>
  <si>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</si>
  <si>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</si>
  <si>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</si>
  <si>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</si>
  <si>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</si>
  <si>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</si>
  <si>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</si>
  <si>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</si>
  <si>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</si>
  <si>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</si>
  <si>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</si>
  <si>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</si>
  <si>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</si>
  <si>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</si>
  <si>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</si>
  <si>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</si>
  <si>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</si>
  <si>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</si>
  <si>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</si>
  <si>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</si>
  <si>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</si>
  <si>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</si>
  <si>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</si>
  <si>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</si>
  <si>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</si>
  <si>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</si>
  <si>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</si>
  <si>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</si>
  <si>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</si>
  <si>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</si>
  <si>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</si>
  <si>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</si>
  <si>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</si>
  <si>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</si>
  <si>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</si>
  <si>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</si>
  <si>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</si>
  <si>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</si>
  <si>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</si>
  <si>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</si>
  <si>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</si>
  <si>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</si>
  <si>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</si>
  <si>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</si>
  <si>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</si>
  <si>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</si>
  <si>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</si>
  <si>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</si>
  <si>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</si>
  <si>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</si>
  <si>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</si>
  <si>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</si>
  <si>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</si>
  <si>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</si>
  <si>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</si>
  <si>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</si>
  <si>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</si>
  <si>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</si>
  <si>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</si>
  <si>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</si>
  <si>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</si>
  <si>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</si>
  <si>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</si>
  <si>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</si>
  <si>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</si>
  <si>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</si>
  <si>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</si>
  <si>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</si>
  <si>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</si>
  <si>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</si>
  <si>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</si>
  <si>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</si>
  <si>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</si>
  <si>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</si>
  <si>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</si>
  <si>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</si>
  <si>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</si>
  <si>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</si>
  <si>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</si>
  <si>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</si>
  <si>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</si>
  <si>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</si>
  <si>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</si>
  <si>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</si>
  <si>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</si>
  <si>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</si>
  <si>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</si>
  <si>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</si>
  <si>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</si>
  <si>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</si>
  <si>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</si>
  <si>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</si>
  <si>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</si>
  <si>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</si>
  <si>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</si>
  <si>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</si>
  <si>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</si>
  <si>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</si>
  <si>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</si>
  <si>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</si>
  <si>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</si>
  <si>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</si>
  <si>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</si>
  <si>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</si>
  <si>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</si>
  <si>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</si>
  <si>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</si>
  <si>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</si>
  <si>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</si>
  <si>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</si>
  <si>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</si>
  <si>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</si>
  <si>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</si>
  <si>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</si>
  <si>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</si>
  <si>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</si>
  <si>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</si>
  <si>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</si>
  <si>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</si>
  <si>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</si>
  <si>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</si>
  <si>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</si>
  <si>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</si>
  <si>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</si>
  <si>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</si>
  <si>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</si>
  <si>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</si>
  <si>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</si>
  <si>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</si>
  <si>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</si>
  <si>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</si>
  <si>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</si>
  <si>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</si>
  <si>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</si>
  <si>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</si>
  <si>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</si>
  <si>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</si>
  <si>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</si>
  <si>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</si>
  <si>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</si>
  <si>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</si>
  <si>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</si>
  <si>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</si>
  <si>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</si>
  <si>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</si>
  <si>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</si>
  <si>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</si>
  <si>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</si>
  <si>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</si>
  <si>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</si>
  <si>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</si>
  <si>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</si>
  <si>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</si>
  <si>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</si>
  <si>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</si>
  <si>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</si>
  <si>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</si>
  <si>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</si>
  <si>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</si>
  <si>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</si>
  <si>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</si>
  <si>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</si>
  <si>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</si>
  <si>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</si>
  <si>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</si>
  <si>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</si>
  <si>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</si>
  <si>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</si>
  <si>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</si>
  <si>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</si>
  <si>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</si>
  <si>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</si>
  <si>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</si>
  <si>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</si>
  <si>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</si>
  <si>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</si>
  <si>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</si>
  <si>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</si>
  <si>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</si>
  <si>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</si>
  <si>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</si>
  <si>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</si>
  <si>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</si>
  <si>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</si>
  <si>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</si>
  <si>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</si>
  <si>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</si>
  <si>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</si>
  <si>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</si>
  <si>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</si>
  <si>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</si>
  <si>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</si>
  <si>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</si>
  <si>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</si>
  <si>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</si>
  <si>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</si>
  <si>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</si>
  <si>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</si>
  <si>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</si>
  <si>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</si>
  <si>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</si>
  <si>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</si>
  <si>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</si>
  <si>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</si>
  <si>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</si>
  <si>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</si>
  <si>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</si>
  <si>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</si>
  <si>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</si>
  <si>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</si>
  <si>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</si>
  <si>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</si>
  <si>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</si>
  <si>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</si>
  <si>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</si>
  <si>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</si>
  <si>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</si>
  <si>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</si>
  <si>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</si>
  <si>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</si>
  <si>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</si>
  <si>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</si>
  <si>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</si>
  <si>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</si>
  <si>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</si>
  <si>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</si>
  <si>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</si>
  <si>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</si>
  <si>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</si>
  <si>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</si>
  <si>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</si>
  <si>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</si>
  <si>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</si>
  <si>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</si>
  <si>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</si>
  <si>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</si>
  <si>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</si>
  <si>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</si>
  <si>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</si>
  <si>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</si>
  <si>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</si>
  <si>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</si>
  <si>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</si>
  <si>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</si>
  <si>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</si>
  <si>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</si>
  <si>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</si>
  <si>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</si>
  <si>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</si>
  <si>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</si>
  <si>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</si>
  <si>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</si>
  <si>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</si>
  <si>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</si>
  <si>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</si>
  <si>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</si>
  <si>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</si>
  <si>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</si>
  <si>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</si>
  <si>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</si>
  <si>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</si>
  <si>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</si>
  <si>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</si>
  <si>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</si>
  <si>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</si>
  <si>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</si>
  <si>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</si>
  <si>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</si>
  <si>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</si>
  <si>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</si>
  <si>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</si>
  <si>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</si>
  <si>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</si>
  <si>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</si>
  <si>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</si>
  <si>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</si>
  <si>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</si>
  <si>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</si>
  <si>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</si>
  <si>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</si>
  <si>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</si>
  <si>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</si>
  <si>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</si>
  <si>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</si>
  <si>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</si>
  <si>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</si>
  <si>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</si>
  <si>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</si>
  <si>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</si>
  <si>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</si>
  <si>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</si>
  <si>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</si>
  <si>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</si>
  <si>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</si>
  <si>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</si>
  <si>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</si>
  <si>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</si>
  <si>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</si>
  <si>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</si>
  <si>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</si>
  <si>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</si>
  <si>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</si>
  <si>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</si>
  <si>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</si>
  <si>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</si>
  <si>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</si>
  <si>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</si>
  <si>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</si>
  <si>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</si>
  <si>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</si>
  <si>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</si>
  <si>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</si>
  <si>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</si>
  <si>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</si>
  <si>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</si>
  <si>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</si>
  <si>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</si>
  <si>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</si>
  <si>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</si>
  <si>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</si>
  <si>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</si>
  <si>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</si>
  <si>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</si>
  <si>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</si>
  <si>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</si>
  <si>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</si>
  <si>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</si>
  <si>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</si>
  <si>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</si>
  <si>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</si>
  <si>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</si>
  <si>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</si>
  <si>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</si>
  <si>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</si>
  <si>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</si>
  <si>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</si>
  <si>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</si>
  <si>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</si>
  <si>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</si>
  <si>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</si>
  <si>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</si>
  <si>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</si>
  <si>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</si>
  <si>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</si>
  <si>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</si>
  <si>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</si>
  <si>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</si>
  <si>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</si>
  <si>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</si>
  <si>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</si>
  <si>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</si>
  <si>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</si>
  <si>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</si>
  <si>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</si>
  <si>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</si>
  <si>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</si>
  <si>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</si>
  <si>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</si>
  <si>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</si>
  <si>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</si>
  <si>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</si>
  <si>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</si>
  <si>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</si>
  <si>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</si>
  <si>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</si>
  <si>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</si>
  <si>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</si>
  <si>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</si>
  <si>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</si>
  <si>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</si>
  <si>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</si>
  <si>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</si>
  <si>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</si>
  <si>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</si>
  <si>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</si>
  <si>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</si>
  <si>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</si>
  <si>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</si>
  <si>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</si>
  <si>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</si>
  <si>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</si>
  <si>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</si>
  <si>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</si>
  <si>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</si>
  <si>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</si>
  <si>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</si>
  <si>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</si>
  <si>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</si>
  <si>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</si>
  <si>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</si>
  <si>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</si>
  <si>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</si>
  <si>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</si>
  <si>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</si>
  <si>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</si>
  <si>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</si>
  <si>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</si>
  <si>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</si>
  <si>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</si>
  <si>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</si>
  <si>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</si>
  <si>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</si>
  <si>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</si>
  <si>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</si>
  <si>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</si>
  <si>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</si>
  <si>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</si>
  <si>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</si>
  <si>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</si>
  <si>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</si>
  <si>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</si>
  <si>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</si>
  <si>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</si>
  <si>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</si>
  <si>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</si>
  <si>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</si>
  <si>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</si>
  <si>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</si>
  <si>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</si>
  <si>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</si>
  <si>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</si>
  <si>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</si>
  <si>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</si>
  <si>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</si>
  <si>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</si>
  <si>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</si>
  <si>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</si>
  <si>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</si>
  <si>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</si>
  <si>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</si>
  <si>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</si>
  <si>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</si>
  <si>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</si>
  <si>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</si>
  <si>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</si>
  <si>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</si>
  <si>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</si>
  <si>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</si>
  <si>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</si>
  <si>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</si>
  <si>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</si>
  <si>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</si>
  <si>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</si>
  <si>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</si>
  <si>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</si>
  <si>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</si>
  <si>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</si>
  <si>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</si>
  <si>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</si>
  <si>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</si>
  <si>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</si>
  <si>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</si>
  <si>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</si>
  <si>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</si>
  <si>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</si>
  <si>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</si>
  <si>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</si>
  <si>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</si>
  <si>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</si>
  <si>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</si>
  <si>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</si>
  <si>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</si>
  <si>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</si>
  <si>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</si>
  <si>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</si>
  <si>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</si>
  <si>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</si>
  <si>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</si>
  <si>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</si>
  <si>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</si>
  <si>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</si>
  <si>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</si>
  <si>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</si>
  <si>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</si>
  <si>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</si>
  <si>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</si>
  <si>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</si>
  <si>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</si>
  <si>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</si>
  <si>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</si>
  <si>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</si>
  <si>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</si>
  <si>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</si>
  <si>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</si>
  <si>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</si>
  <si>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</si>
  <si>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</si>
  <si>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</si>
  <si>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</si>
  <si>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</si>
  <si>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</si>
  <si>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</si>
  <si>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</si>
  <si>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</si>
  <si>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</si>
  <si>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</si>
  <si>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</si>
  <si>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</si>
  <si>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</si>
  <si>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</si>
  <si>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</si>
  <si>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</si>
  <si>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</si>
  <si>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</si>
  <si>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</si>
  <si>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</si>
  <si>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</si>
  <si>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</si>
  <si>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</si>
  <si>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</si>
  <si>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</si>
  <si>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</si>
  <si>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</si>
  <si>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</si>
  <si>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</si>
  <si>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</si>
  <si>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</si>
  <si>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</si>
  <si>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</si>
  <si>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</si>
  <si>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</si>
  <si>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</si>
  <si>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</si>
  <si>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</si>
  <si>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</si>
  <si>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</si>
  <si>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</si>
  <si>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</si>
  <si>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</si>
  <si>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</si>
  <si>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</si>
  <si>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</si>
  <si>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</si>
  <si>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</si>
  <si>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</si>
  <si>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</si>
  <si>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</si>
  <si>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</si>
  <si>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</si>
  <si>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</si>
  <si>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</si>
  <si>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</si>
  <si>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</si>
  <si>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</si>
  <si>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</si>
  <si>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</si>
  <si>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</si>
  <si>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</si>
  <si>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</si>
  <si>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</si>
  <si>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</si>
  <si>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</si>
  <si>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</si>
  <si>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</si>
  <si>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</si>
  <si>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</si>
  <si>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</si>
  <si>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</si>
  <si>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</si>
  <si>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</si>
  <si>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</si>
  <si>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</si>
  <si>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</si>
  <si>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</si>
  <si>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</si>
  <si>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</si>
  <si>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</si>
  <si>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</si>
  <si>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</si>
  <si>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</si>
  <si>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</si>
  <si>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</si>
  <si>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</si>
  <si>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</si>
  <si>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</si>
  <si>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</si>
  <si>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</si>
  <si>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</si>
  <si>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</si>
  <si>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</si>
  <si>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</si>
  <si>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</si>
  <si>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</si>
  <si>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</si>
  <si>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</si>
  <si>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</si>
  <si>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</si>
  <si>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</si>
  <si>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</si>
  <si>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</si>
  <si>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</si>
  <si>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</si>
  <si>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</si>
  <si>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</si>
  <si>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</si>
  <si>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</si>
  <si>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</si>
  <si>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</si>
  <si>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</si>
  <si>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</si>
  <si>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</si>
  <si>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</si>
  <si>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</si>
  <si>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</si>
  <si>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</si>
  <si>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</si>
  <si>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</si>
  <si>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</si>
  <si>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</si>
  <si>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</si>
  <si>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</si>
  <si>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</si>
  <si>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</si>
  <si>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</si>
  <si>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</si>
  <si>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</si>
  <si>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</si>
  <si>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</si>
  <si>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</si>
  <si>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</si>
  <si>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</si>
  <si>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</si>
  <si>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</si>
  <si>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</si>
  <si>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</si>
  <si>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</si>
  <si>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</si>
  <si>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</si>
  <si>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</si>
  <si>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</si>
  <si>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</si>
  <si>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</si>
  <si>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</si>
  <si>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</si>
  <si>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</si>
  <si>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</si>
  <si>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</si>
  <si>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</si>
  <si>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</si>
  <si>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</si>
  <si>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</si>
  <si>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</si>
  <si>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</si>
  <si>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</si>
  <si>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</si>
  <si>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</si>
  <si>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</si>
  <si>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</si>
  <si>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</si>
  <si>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</si>
  <si>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</si>
  <si>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</si>
  <si>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</si>
  <si>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</si>
  <si>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</si>
  <si>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</si>
  <si>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</si>
  <si>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</si>
  <si>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</si>
  <si>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</si>
  <si>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</si>
  <si>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</si>
  <si>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</si>
  <si>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</si>
  <si>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</si>
  <si>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</si>
  <si>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</si>
  <si>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</si>
  <si>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</si>
  <si>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</si>
  <si>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</si>
  <si>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</si>
  <si>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</si>
  <si>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</si>
  <si>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</si>
  <si>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</si>
  <si>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</si>
  <si>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</si>
  <si>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</si>
  <si>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</si>
  <si>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</si>
  <si>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</si>
  <si>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</si>
  <si>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</si>
  <si>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</si>
  <si>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</si>
  <si>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</si>
  <si>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</si>
  <si>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</si>
  <si>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</si>
  <si>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</si>
  <si>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</si>
  <si>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</si>
  <si>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</si>
  <si>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</si>
  <si>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</si>
  <si>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</si>
  <si>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</si>
  <si>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</si>
  <si>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</si>
  <si>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</si>
  <si>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</si>
  <si>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</si>
  <si>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</si>
  <si>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</si>
  <si>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</si>
  <si>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</si>
  <si>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</si>
  <si>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</si>
  <si>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</si>
  <si>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</si>
  <si>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</si>
  <si>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</si>
  <si>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</si>
  <si>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</si>
  <si>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</si>
  <si>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</si>
  <si>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</si>
  <si>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</si>
  <si>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</si>
  <si>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</si>
  <si>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</si>
  <si>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</si>
  <si>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</si>
  <si>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</si>
  <si>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</si>
  <si>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</si>
  <si>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</si>
  <si>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</si>
  <si>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</si>
  <si>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</si>
  <si>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</si>
  <si>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</si>
  <si>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</si>
  <si>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</si>
  <si>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</si>
  <si>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</si>
  <si>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</si>
  <si>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</si>
  <si>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</si>
  <si>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</si>
  <si>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</si>
  <si>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</si>
  <si>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</si>
  <si>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</si>
  <si>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</si>
  <si>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</si>
  <si>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</si>
  <si>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</si>
  <si>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</si>
  <si>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</si>
  <si>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</si>
  <si>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</si>
  <si>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</si>
  <si>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</si>
  <si>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</si>
  <si>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</si>
  <si>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</si>
  <si>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</si>
  <si>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</si>
  <si>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</si>
  <si>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</si>
  <si>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</si>
  <si>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</si>
  <si>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</si>
  <si>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</si>
  <si>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</si>
  <si>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</si>
  <si>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</si>
  <si>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</si>
  <si>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</si>
  <si>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</si>
  <si>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</si>
  <si>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</si>
  <si>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</si>
  <si>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</si>
  <si>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</si>
  <si>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</si>
  <si>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</si>
  <si>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</si>
  <si>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</si>
  <si>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</si>
  <si>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</si>
  <si>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</si>
  <si>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</si>
  <si>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</si>
  <si>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</si>
  <si>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</si>
  <si>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</si>
  <si>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</si>
  <si>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</si>
  <si>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</si>
  <si>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</si>
  <si>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</si>
  <si>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</si>
  <si>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</si>
  <si>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</si>
  <si>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</si>
  <si>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</si>
  <si>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</si>
  <si>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</si>
  <si>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</si>
  <si>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</si>
  <si>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</si>
  <si>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</si>
  <si>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</si>
  <si>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</si>
  <si>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</si>
  <si>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</si>
  <si>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</si>
  <si>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</si>
  <si>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</si>
  <si>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</si>
  <si>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</si>
  <si>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</si>
  <si>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</si>
  <si>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</si>
  <si>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</si>
  <si>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</si>
  <si>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</si>
  <si>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</si>
  <si>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</si>
  <si>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</si>
  <si>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</si>
  <si>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</si>
  <si>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</si>
  <si>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</si>
  <si>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</si>
  <si>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</si>
  <si>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</si>
  <si>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</si>
  <si>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</si>
  <si>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</si>
  <si>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</si>
  <si>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</si>
  <si>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</si>
  <si>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</si>
  <si>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</si>
  <si>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</si>
  <si>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</si>
  <si>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</si>
  <si>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</si>
  <si>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</si>
  <si>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</si>
  <si>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</si>
  <si>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</si>
  <si>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</si>
  <si>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</si>
  <si>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</si>
  <si>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</si>
  <si>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</si>
  <si>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</si>
  <si>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</si>
  <si>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</si>
  <si>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</si>
  <si>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</si>
  <si>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</si>
  <si>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</si>
  <si>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</si>
  <si>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</si>
  <si>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</si>
  <si>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</si>
  <si>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</si>
  <si>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</si>
  <si>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</si>
  <si>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</si>
  <si>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</si>
  <si>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</si>
  <si>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</si>
  <si>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</si>
  <si>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</si>
  <si>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</si>
  <si>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</si>
  <si>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</si>
  <si>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</si>
  <si>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</si>
  <si>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</si>
  <si>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</si>
  <si>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</si>
  <si>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</si>
  <si>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</si>
  <si>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</si>
  <si>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</si>
  <si>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</si>
  <si>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</si>
  <si>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</si>
  <si>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</si>
  <si>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</si>
  <si>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</si>
  <si>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</si>
  <si>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</si>
  <si>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</si>
  <si>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</si>
  <si>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</si>
  <si>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</si>
  <si>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</si>
  <si>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</si>
  <si>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</si>
  <si>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</si>
  <si>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</si>
  <si>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</si>
  <si>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</si>
  <si>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</si>
  <si>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</si>
  <si>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</si>
  <si>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</si>
  <si>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</si>
  <si>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</si>
  <si>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</si>
  <si>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</si>
  <si>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</si>
  <si>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</si>
  <si>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</si>
  <si>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</si>
  <si>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</si>
  <si>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</si>
  <si>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</si>
  <si>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</si>
  <si>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</si>
  <si>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</si>
  <si>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</si>
  <si>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</si>
  <si>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</si>
  <si>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</si>
  <si>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</si>
  <si>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</si>
  <si>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</si>
  <si>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</si>
  <si>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</si>
  <si>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</si>
  <si>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</si>
  <si>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</si>
  <si>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</si>
  <si>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</si>
  <si>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</si>
  <si>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</si>
  <si>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</si>
  <si>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</si>
  <si>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</si>
  <si>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</si>
  <si>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</si>
  <si>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</si>
  <si>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</si>
  <si>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</si>
  <si>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</si>
  <si>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</si>
  <si>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</si>
  <si>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</si>
  <si>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</si>
  <si>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</si>
  <si>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</si>
  <si>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</si>
  <si>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</si>
  <si>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</si>
  <si>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</si>
  <si>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</si>
  <si>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</si>
  <si>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</si>
  <si>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</si>
  <si>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</si>
  <si>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</si>
  <si>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</si>
  <si>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</si>
  <si>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</si>
  <si>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</si>
  <si>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</si>
  <si>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</si>
  <si>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</si>
  <si>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</si>
  <si>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</si>
  <si>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</si>
  <si>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</si>
  <si>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</si>
  <si>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</si>
  <si>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</si>
  <si>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</si>
  <si>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</si>
  <si>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</si>
  <si>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</si>
  <si>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</si>
  <si>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</si>
  <si>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</si>
  <si>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</si>
  <si>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</si>
  <si>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</si>
  <si>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</si>
  <si>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</si>
  <si>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</si>
  <si>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</si>
  <si>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</si>
  <si>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</si>
  <si>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</si>
  <si>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</si>
  <si>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</si>
  <si>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</si>
  <si>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</si>
  <si>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</si>
  <si>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</si>
  <si>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</si>
  <si>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</si>
  <si>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</si>
  <si>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</si>
  <si>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</si>
  <si>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</si>
  <si>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Tercera Cerrada de Cáliz S/N, Col. El Reloj, C.P.04640, Coyoacán CDMX</t>
  </si>
  <si>
    <t>(55) 5809-0200 Ext. 55251</t>
  </si>
  <si>
    <t>jose.parra@sat.gob.mx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</si>
  <si>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</si>
  <si>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</si>
  <si>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</si>
  <si>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</si>
  <si>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</si>
  <si>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</si>
  <si>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</si>
  <si>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</si>
  <si>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</si>
  <si>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</si>
  <si>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</si>
  <si>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</si>
  <si>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</si>
  <si>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</si>
  <si>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</si>
  <si>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</si>
  <si>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</si>
  <si>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</si>
  <si>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</si>
  <si>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</si>
  <si>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</si>
  <si>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</si>
  <si>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</si>
  <si>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</si>
  <si>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</si>
  <si>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</si>
  <si>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</si>
  <si>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</si>
  <si>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</si>
  <si>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</si>
  <si>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</si>
  <si>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</si>
  <si>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</si>
  <si>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</si>
  <si>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</si>
  <si>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</si>
  <si>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</si>
  <si>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</si>
  <si>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</si>
  <si>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</si>
  <si>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</si>
  <si>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</si>
  <si>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</si>
  <si>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</si>
  <si>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</si>
  <si>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</si>
  <si>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</si>
  <si>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</si>
  <si>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</si>
  <si>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</si>
  <si>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</si>
  <si>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</si>
  <si>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</si>
  <si>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</si>
  <si>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</si>
  <si>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</si>
  <si>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</si>
  <si>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</si>
  <si>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</si>
  <si>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</si>
  <si>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</si>
  <si>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</si>
  <si>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</si>
  <si>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</si>
  <si>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</si>
  <si>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</si>
  <si>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</si>
  <si>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</si>
  <si>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</si>
  <si>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</si>
  <si>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</si>
  <si>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</si>
  <si>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</si>
  <si>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</si>
  <si>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</si>
  <si>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</si>
  <si>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</si>
  <si>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</si>
  <si>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</si>
  <si>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</si>
  <si>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</si>
  <si>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</si>
  <si>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</si>
  <si>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</si>
  <si>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</si>
  <si>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</si>
  <si>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</si>
  <si>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</si>
  <si>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</si>
  <si>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</si>
  <si>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</si>
  <si>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</si>
  <si>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</si>
  <si>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</si>
  <si>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</si>
  <si>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</si>
  <si>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</si>
  <si>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</si>
  <si>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</si>
  <si>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</si>
  <si>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</si>
  <si>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</si>
  <si>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</si>
  <si>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</si>
  <si>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</si>
  <si>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</si>
  <si>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</si>
  <si>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</si>
  <si>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</si>
  <si>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</si>
  <si>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</si>
  <si>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</si>
  <si>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</si>
  <si>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</si>
  <si>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</si>
  <si>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</si>
  <si>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</si>
  <si>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</si>
  <si>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</si>
  <si>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</si>
  <si>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</si>
  <si>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</si>
  <si>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</si>
  <si>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</si>
  <si>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</si>
  <si>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</si>
  <si>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</si>
  <si>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</si>
  <si>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</si>
  <si>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</si>
  <si>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</si>
  <si>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</si>
  <si>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</si>
  <si>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</si>
  <si>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</si>
  <si>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</si>
  <si>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</si>
  <si>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</si>
  <si>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</si>
  <si>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</si>
  <si>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</si>
  <si>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</si>
  <si>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</si>
  <si>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</si>
  <si>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</si>
  <si>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</si>
  <si>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</si>
  <si>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</si>
  <si>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</si>
  <si>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</si>
  <si>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</si>
  <si>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</si>
  <si>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</si>
  <si>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</si>
  <si>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</si>
  <si>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</si>
  <si>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</si>
  <si>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</si>
  <si>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</si>
  <si>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</si>
  <si>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</si>
  <si>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</si>
  <si>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</si>
  <si>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</si>
  <si>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</si>
  <si>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</si>
  <si>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</si>
  <si>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</si>
  <si>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</si>
  <si>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</si>
  <si>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</si>
  <si>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</si>
  <si>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</si>
  <si>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</si>
  <si>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</si>
  <si>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</si>
  <si>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</si>
  <si>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</si>
  <si>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</si>
  <si>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</si>
  <si>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</si>
  <si>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</si>
  <si>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</si>
  <si>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</si>
  <si>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</si>
  <si>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</si>
  <si>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</si>
  <si>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</si>
  <si>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</si>
  <si>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</si>
  <si>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</si>
  <si>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</si>
  <si>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</si>
  <si>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</si>
  <si>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</si>
  <si>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</si>
  <si>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</si>
  <si>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</si>
  <si>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</si>
  <si>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</si>
  <si>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</si>
  <si>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</si>
  <si>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</si>
  <si>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</si>
  <si>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</si>
  <si>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</si>
  <si>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</si>
  <si>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</si>
  <si>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</si>
  <si>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</si>
  <si>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</si>
  <si>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</si>
  <si>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</si>
  <si>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</si>
  <si>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</si>
  <si>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</si>
  <si>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</si>
  <si>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</si>
  <si>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</si>
  <si>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</si>
  <si>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</si>
  <si>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</si>
  <si>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</si>
  <si>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</si>
  <si>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</si>
  <si>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</si>
  <si>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</si>
  <si>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</si>
  <si>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</si>
  <si>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</si>
  <si>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</si>
  <si>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</si>
  <si>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</si>
  <si>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</si>
  <si>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</si>
  <si>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</si>
  <si>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</si>
  <si>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</si>
  <si>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</si>
  <si>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</si>
  <si>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</si>
  <si>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</si>
  <si>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</si>
  <si>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</si>
  <si>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</si>
  <si>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</si>
  <si>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</si>
  <si>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</si>
  <si>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</si>
  <si>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</si>
  <si>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</si>
  <si>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</si>
  <si>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</si>
  <si>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</si>
  <si>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</si>
  <si>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</si>
  <si>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</si>
  <si>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</si>
  <si>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</si>
  <si>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</si>
  <si>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</si>
  <si>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</si>
  <si>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</si>
  <si>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</si>
  <si>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</si>
  <si>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</si>
  <si>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</si>
  <si>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</si>
  <si>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</si>
  <si>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</si>
  <si>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</si>
  <si>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</si>
  <si>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</si>
  <si>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</si>
  <si>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</si>
  <si>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</si>
  <si>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</si>
  <si>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</si>
  <si>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</si>
  <si>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</si>
  <si>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</si>
  <si>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</si>
  <si>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</si>
  <si>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</si>
  <si>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</si>
  <si>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</si>
  <si>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</si>
  <si>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</si>
  <si>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</si>
  <si>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</si>
  <si>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</si>
  <si>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</si>
  <si>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</si>
  <si>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</si>
  <si>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</si>
  <si>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</si>
  <si>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</si>
  <si>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</si>
  <si>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</si>
  <si>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</si>
  <si>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</si>
  <si>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</si>
  <si>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</si>
  <si>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</si>
  <si>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</si>
  <si>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</si>
  <si>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</si>
  <si>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</si>
  <si>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</si>
  <si>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</si>
  <si>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</si>
  <si>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</si>
  <si>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</si>
  <si>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</si>
  <si>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</si>
  <si>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</si>
  <si>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</si>
  <si>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</si>
  <si>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</si>
  <si>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</si>
  <si>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</si>
  <si>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</si>
  <si>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</si>
  <si>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</si>
  <si>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</si>
  <si>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</si>
  <si>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</si>
  <si>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</si>
  <si>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</si>
  <si>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</si>
  <si>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</si>
  <si>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</si>
  <si>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</si>
  <si>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</si>
  <si>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</si>
  <si>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</si>
  <si>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</si>
  <si>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</si>
  <si>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</si>
  <si>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</si>
  <si>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</si>
  <si>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</si>
  <si>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</si>
  <si>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</si>
  <si>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</si>
  <si>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</si>
  <si>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</si>
  <si>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</si>
  <si>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</si>
  <si>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</si>
  <si>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</si>
  <si>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</si>
  <si>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</si>
  <si>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</si>
  <si>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</si>
  <si>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</si>
  <si>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</si>
  <si>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</si>
  <si>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</si>
  <si>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</si>
  <si>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</si>
  <si>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</si>
  <si>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</si>
  <si>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</si>
  <si>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</si>
  <si>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</si>
  <si>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</si>
  <si>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</si>
  <si>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</si>
  <si>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</si>
  <si>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</si>
  <si>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</si>
  <si>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</si>
  <si>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</si>
  <si>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</si>
  <si>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</si>
  <si>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</si>
  <si>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</si>
  <si>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</si>
  <si>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</si>
  <si>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</si>
  <si>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</si>
  <si>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</si>
  <si>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</si>
  <si>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</si>
  <si>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</si>
  <si>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</si>
  <si>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</si>
  <si>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</si>
  <si>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</si>
  <si>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</si>
  <si>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</si>
  <si>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</si>
  <si>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</si>
  <si>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</si>
  <si>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</si>
  <si>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</si>
  <si>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</si>
  <si>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</si>
  <si>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</si>
  <si>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</si>
  <si>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</si>
  <si>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</si>
  <si>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</si>
  <si>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</si>
  <si>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</si>
  <si>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</si>
  <si>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</si>
  <si>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</si>
  <si>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</si>
  <si>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</si>
  <si>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</si>
  <si>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</si>
  <si>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</si>
  <si>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</si>
  <si>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</si>
  <si>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</si>
  <si>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</si>
  <si>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</si>
  <si>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</si>
  <si>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</si>
  <si>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</si>
  <si>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</si>
  <si>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</si>
  <si>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</si>
  <si>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</si>
  <si>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</si>
  <si>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</si>
  <si>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</si>
  <si>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</si>
  <si>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</si>
  <si>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</si>
  <si>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</si>
  <si>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</si>
  <si>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</si>
  <si>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</si>
  <si>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</si>
  <si>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</si>
  <si>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</si>
  <si>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</si>
  <si>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</si>
  <si>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</si>
  <si>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</si>
  <si>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</si>
  <si>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</si>
  <si>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</si>
  <si>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</si>
  <si>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</si>
  <si>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</si>
  <si>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</si>
  <si>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</si>
  <si>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</si>
  <si>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</si>
  <si>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</si>
  <si>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</si>
  <si>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</si>
  <si>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</si>
  <si>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</si>
  <si>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</si>
  <si>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</si>
  <si>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</si>
  <si>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</si>
  <si>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</si>
  <si>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</si>
  <si>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</si>
  <si>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</si>
  <si>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</si>
  <si>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</si>
  <si>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</si>
  <si>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</si>
  <si>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</si>
  <si>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</si>
  <si>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</si>
  <si>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</si>
  <si>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</si>
  <si>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</si>
  <si>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</si>
  <si>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</si>
  <si>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</si>
  <si>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</si>
  <si>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</si>
  <si>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</si>
  <si>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</si>
  <si>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</si>
  <si>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</si>
  <si>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</si>
  <si>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</si>
  <si>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</si>
  <si>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</si>
  <si>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</si>
  <si>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</si>
  <si>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</si>
  <si>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</si>
  <si>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</si>
  <si>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</si>
  <si>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</si>
  <si>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</si>
  <si>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</si>
  <si>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</si>
  <si>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</si>
  <si>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</si>
  <si>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</si>
  <si>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</si>
  <si>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</si>
  <si>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</si>
  <si>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</si>
  <si>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</si>
  <si>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</si>
  <si>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</si>
  <si>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</si>
  <si>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</si>
  <si>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</si>
  <si>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</si>
  <si>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</si>
  <si>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</si>
  <si>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</si>
  <si>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</si>
  <si>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</si>
  <si>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</si>
  <si>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</si>
  <si>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</si>
  <si>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</si>
  <si>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</si>
  <si>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</si>
  <si>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</si>
  <si>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</si>
  <si>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</si>
  <si>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</si>
  <si>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</si>
  <si>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</si>
  <si>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</si>
  <si>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</si>
  <si>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</si>
  <si>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</si>
  <si>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</si>
  <si>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</si>
  <si>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</si>
  <si>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</si>
  <si>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</si>
  <si>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</si>
  <si>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</si>
  <si>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</si>
  <si>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</si>
  <si>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</si>
  <si>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</si>
  <si>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</si>
  <si>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</si>
  <si>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</si>
  <si>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</si>
  <si>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</si>
  <si>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</si>
  <si>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</si>
  <si>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</si>
  <si>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</si>
  <si>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</si>
  <si>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</si>
  <si>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</si>
  <si>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</si>
  <si>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</si>
  <si>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</si>
  <si>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</si>
  <si>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</si>
  <si>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</si>
  <si>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</si>
  <si>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</si>
  <si>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</si>
  <si>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</si>
  <si>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</si>
  <si>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</si>
  <si>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</si>
  <si>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</si>
  <si>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</si>
  <si>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</si>
  <si>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</si>
  <si>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</si>
  <si>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</si>
  <si>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</si>
  <si>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</si>
  <si>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</si>
  <si>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</si>
  <si>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</si>
  <si>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</si>
  <si>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</si>
  <si>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</si>
  <si>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</si>
  <si>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</si>
  <si>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</si>
  <si>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</si>
  <si>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</si>
  <si>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</si>
  <si>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</si>
  <si>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</si>
  <si>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</si>
  <si>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</si>
  <si>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</si>
  <si>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</si>
  <si>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</si>
  <si>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</si>
  <si>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</si>
  <si>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</si>
  <si>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</si>
  <si>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</si>
  <si>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</si>
  <si>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</si>
  <si>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</si>
  <si>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</si>
  <si>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</si>
  <si>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</si>
  <si>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</si>
  <si>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</si>
  <si>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</si>
  <si>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</si>
  <si>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</si>
  <si>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</si>
  <si>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</si>
  <si>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</si>
  <si>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</si>
  <si>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</si>
  <si>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</si>
  <si>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</si>
  <si>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</si>
  <si>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</si>
  <si>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</si>
  <si>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</si>
  <si>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</si>
  <si>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</si>
  <si>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</si>
  <si>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</si>
  <si>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</si>
  <si>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</si>
  <si>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</si>
  <si>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</si>
  <si>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</si>
  <si>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</si>
  <si>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</si>
  <si>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</si>
  <si>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</si>
  <si>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</si>
  <si>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</si>
  <si>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</si>
  <si>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</si>
  <si>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</si>
  <si>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</si>
  <si>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</si>
  <si>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</si>
  <si>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</si>
  <si>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</si>
  <si>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</si>
  <si>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</si>
  <si>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</si>
  <si>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</si>
  <si>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8C</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</si>
  <si>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</si>
  <si>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</si>
  <si>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</si>
  <si>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</si>
  <si>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</si>
  <si>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</si>
  <si>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</si>
  <si>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</si>
  <si>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</si>
  <si>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</si>
  <si>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</si>
  <si>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</si>
  <si>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</si>
  <si>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</si>
  <si>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</si>
  <si>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</si>
  <si>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</si>
  <si>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</si>
  <si>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</si>
  <si>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</si>
  <si>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</si>
  <si>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</si>
  <si>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</si>
  <si>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</si>
  <si>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</si>
  <si>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</si>
  <si>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</si>
  <si>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</si>
  <si>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</si>
  <si>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</si>
  <si>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</si>
  <si>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</si>
  <si>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</si>
  <si>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</si>
  <si>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</si>
  <si>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</si>
  <si>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</si>
  <si>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</si>
  <si>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</si>
  <si>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</si>
  <si>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</si>
  <si>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</si>
  <si>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</si>
  <si>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</si>
  <si>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</si>
  <si>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</si>
  <si>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</si>
  <si>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</si>
  <si>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</si>
  <si>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</si>
  <si>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</si>
  <si>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</si>
  <si>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</si>
  <si>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</si>
  <si>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</si>
  <si>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</si>
  <si>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</si>
  <si>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</si>
  <si>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</si>
  <si>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</si>
  <si>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</si>
  <si>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</si>
  <si>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</si>
  <si>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</si>
  <si>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</si>
  <si>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</si>
  <si>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</si>
  <si>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</si>
  <si>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</si>
  <si>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</si>
  <si>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</si>
  <si>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</si>
  <si>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</si>
  <si>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</si>
  <si>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</si>
  <si>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</si>
  <si>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</si>
  <si>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</si>
  <si>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</si>
  <si>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</si>
  <si>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</si>
  <si>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</si>
  <si>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</si>
  <si>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</si>
  <si>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</si>
  <si>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</si>
  <si>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</si>
  <si>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</si>
  <si>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</si>
  <si>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</si>
  <si>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</si>
  <si>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</si>
  <si>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</si>
  <si>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</si>
  <si>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</si>
  <si>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</si>
  <si>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</si>
  <si>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</si>
  <si>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</si>
  <si>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</si>
  <si>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</si>
  <si>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</si>
  <si>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</si>
  <si>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</si>
  <si>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</si>
  <si>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</si>
  <si>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</si>
  <si>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</si>
  <si>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</si>
  <si>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</si>
  <si>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</si>
  <si>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</si>
  <si>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</si>
  <si>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</si>
  <si>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</si>
  <si>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</si>
  <si>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</si>
  <si>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</si>
  <si>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</si>
  <si>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</si>
  <si>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</si>
  <si>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</si>
  <si>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</si>
  <si>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</si>
  <si>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</si>
  <si>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</si>
  <si>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</si>
  <si>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</si>
  <si>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</si>
  <si>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</si>
  <si>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</si>
  <si>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</si>
  <si>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</si>
  <si>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</si>
  <si>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</si>
  <si>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</si>
  <si>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</si>
  <si>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</si>
  <si>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</si>
  <si>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</si>
  <si>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</si>
  <si>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</si>
  <si>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</si>
  <si>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</si>
  <si>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</si>
  <si>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</si>
  <si>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</si>
  <si>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</si>
  <si>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</si>
  <si>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</si>
  <si>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</si>
  <si>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</si>
  <si>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</si>
  <si>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</si>
  <si>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</si>
  <si>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</si>
  <si>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</si>
  <si>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</si>
  <si>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</si>
  <si>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</si>
  <si>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</si>
  <si>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</si>
  <si>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</si>
  <si>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</si>
  <si>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</si>
  <si>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</si>
  <si>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</si>
  <si>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</si>
  <si>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</si>
  <si>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</si>
  <si>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</si>
  <si>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</si>
  <si>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</si>
  <si>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</si>
  <si>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</si>
  <si>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</si>
  <si>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</si>
  <si>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</si>
  <si>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</si>
  <si>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</si>
  <si>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</si>
  <si>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</si>
  <si>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</si>
  <si>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</si>
  <si>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</si>
  <si>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</si>
  <si>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</si>
  <si>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</si>
  <si>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</si>
  <si>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</si>
  <si>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</si>
  <si>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</si>
  <si>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</si>
  <si>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</si>
  <si>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</si>
  <si>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</si>
  <si>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</si>
  <si>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</si>
  <si>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</si>
  <si>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</si>
  <si>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</si>
  <si>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</si>
  <si>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</si>
  <si>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</si>
  <si>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</si>
  <si>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</si>
  <si>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</si>
  <si>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</si>
  <si>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</si>
  <si>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</si>
  <si>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</si>
  <si>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</si>
  <si>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</si>
  <si>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</si>
  <si>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</si>
  <si>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</si>
  <si>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</si>
  <si>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</si>
  <si>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</si>
  <si>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</si>
  <si>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</si>
  <si>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</si>
  <si>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</si>
  <si>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</si>
  <si>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</si>
  <si>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</si>
  <si>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</si>
  <si>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</si>
  <si>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</si>
  <si>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</si>
  <si>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</si>
  <si>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</si>
  <si>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</si>
  <si>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</si>
  <si>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</si>
  <si>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</si>
  <si>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</si>
  <si>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</si>
  <si>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</si>
  <si>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</si>
  <si>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</si>
  <si>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</si>
  <si>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</si>
  <si>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</si>
  <si>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</si>
  <si>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</si>
  <si>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</si>
  <si>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</si>
  <si>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</si>
  <si>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</si>
  <si>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</si>
  <si>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</si>
  <si>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</si>
  <si>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</si>
  <si>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</si>
  <si>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</si>
  <si>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</si>
  <si>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</si>
  <si>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</si>
  <si>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</si>
  <si>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</si>
  <si>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</si>
  <si>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</si>
  <si>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</si>
  <si>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</si>
  <si>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</si>
  <si>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</si>
  <si>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</si>
  <si>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</si>
  <si>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</si>
  <si>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</si>
  <si>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</si>
  <si>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</si>
  <si>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</si>
  <si>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</si>
  <si>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</si>
  <si>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</si>
  <si>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</si>
  <si>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</si>
  <si>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</si>
  <si>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</si>
  <si>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</si>
  <si>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</si>
  <si>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</si>
  <si>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</si>
  <si>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</si>
  <si>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</si>
  <si>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</si>
  <si>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</si>
  <si>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</si>
  <si>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</si>
  <si>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</si>
  <si>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</si>
  <si>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</si>
  <si>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</si>
  <si>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</si>
  <si>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</si>
  <si>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</si>
  <si>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</si>
  <si>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</si>
  <si>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</si>
  <si>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</si>
  <si>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</si>
  <si>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</si>
  <si>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</si>
  <si>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</si>
  <si>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</si>
  <si>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</si>
  <si>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</si>
  <si>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</si>
  <si>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</si>
  <si>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</si>
  <si>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</si>
  <si>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</si>
  <si>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</si>
  <si>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</si>
  <si>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</si>
  <si>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</si>
  <si>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</si>
  <si>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</si>
  <si>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</si>
  <si>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</si>
  <si>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</si>
  <si>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</si>
  <si>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</si>
  <si>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</si>
  <si>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</si>
  <si>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</si>
  <si>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(1) ENCABEZADO</t>
  </si>
  <si>
    <t>(2) TIPO DE ARCHIVO</t>
  </si>
  <si>
    <t>(3) ADMINISTRACIÓN GENERAL, CLAVE Y UNIDAD ADMINISTRATIVA</t>
  </si>
  <si>
    <t>ADMON GRAL</t>
  </si>
  <si>
    <t>CLAVE</t>
  </si>
  <si>
    <t>NOMBRE DEL ARCHIVO</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</si>
  <si>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</si>
  <si>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</si>
  <si>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</si>
  <si>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</si>
  <si>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</si>
  <si>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</si>
  <si>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</si>
  <si>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</si>
  <si>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</si>
  <si>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</si>
  <si>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</si>
  <si>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</si>
  <si>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</si>
  <si>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</si>
  <si>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</si>
  <si>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</si>
  <si>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</si>
  <si>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</si>
  <si>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</si>
  <si>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</si>
  <si>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</si>
  <si>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</si>
  <si>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</si>
  <si>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</si>
  <si>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</si>
  <si>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</si>
  <si>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</si>
  <si>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</si>
  <si>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</si>
  <si>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</si>
  <si>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</si>
  <si>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</si>
  <si>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</si>
  <si>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</si>
  <si>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</si>
  <si>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</si>
  <si>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</si>
  <si>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</si>
  <si>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</si>
  <si>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</si>
  <si>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</si>
  <si>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</si>
  <si>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</si>
  <si>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</si>
  <si>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</si>
  <si>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</si>
  <si>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</si>
  <si>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</si>
  <si>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</si>
  <si>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</si>
  <si>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</si>
  <si>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</si>
  <si>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</si>
  <si>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</si>
  <si>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</si>
  <si>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</si>
  <si>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</si>
  <si>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</si>
  <si>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</si>
  <si>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</si>
  <si>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</si>
  <si>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</si>
  <si>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</si>
  <si>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</si>
  <si>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</si>
  <si>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</si>
  <si>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</si>
  <si>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</si>
  <si>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</si>
  <si>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</si>
  <si>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</si>
  <si>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090030401PB-IAa1</t>
  </si>
  <si>
    <t>TOTALES</t>
  </si>
  <si>
    <t>(23)</t>
  </si>
  <si>
    <t>(24)</t>
  </si>
  <si>
    <t>ELABORÓ</t>
  </si>
  <si>
    <t>AUTORIZÓ</t>
  </si>
  <si>
    <t>Eduardo Pavel Cruz Galicia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</si>
</sst>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3"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
      <b/>
      <sz val="9"/>
      <name val="Montserrat"/>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42" fillId="4" borderId="1" xfId="0" applyFont="1" applyFill="1" applyBorder="1" applyAlignment="1">
      <alignment horizontal="center" vertical="center"/>
    </xf>
    <xf numFmtId="0" fontId="42" fillId="4" borderId="3" xfId="0" applyFont="1" applyFill="1" applyBorder="1" applyAlignment="1">
      <alignment horizontal="center" vertical="center"/>
    </xf>
    <xf numFmtId="0" fontId="42" fillId="4" borderId="2" xfId="0" applyFont="1" applyFill="1" applyBorder="1" applyAlignment="1">
      <alignment horizontal="center" vertical="center"/>
    </xf>
    <xf numFmtId="3" fontId="6" fillId="4" borderId="4" xfId="0" applyNumberFormat="1" applyFont="1" applyFill="1" applyBorder="1" applyAlignment="1" applyProtection="1">
      <alignment horizontal="center" vertical="center"/>
    </xf>
    <xf numFmtId="3" fontId="6" fillId="4" borderId="4"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0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0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0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4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82826</xdr:rowOff>
    </xdr:from>
    <xdr:to>
      <xdr:col>7</xdr:col>
      <xdr:colOff>306457</xdr:colOff>
      <xdr:row>3</xdr:row>
      <xdr:rowOff>149087</xdr:rowOff>
    </xdr:to>
    <xdr:pic>
      <xdr:nvPicPr>
        <xdr:cNvPr id="4" name="Imagen 3">
          <a:extLst>
            <a:ext uri="{FF2B5EF4-FFF2-40B4-BE49-F238E27FC236}">
              <a16:creationId xmlns:a16="http://schemas.microsoft.com/office/drawing/2014/main" id="{194BDB1B-DFE8-4162-8C11-C441CD026A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82826"/>
          <a:ext cx="2244587" cy="629478"/>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3.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3.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jose.parra@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182" t="s">
        <v>0</v>
      </c>
      <c r="B2" s="182"/>
      <c r="C2" s="182"/>
      <c r="D2" s="182"/>
      <c r="E2" s="182"/>
      <c r="F2" s="182"/>
      <c r="G2" s="182"/>
      <c r="H2" s="182"/>
      <c r="I2" s="182"/>
      <c r="J2" s="182"/>
      <c r="K2" s="182"/>
      <c r="L2" s="182"/>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182" t="s">
        <v>1</v>
      </c>
      <c r="B3" s="182"/>
      <c r="C3" s="182"/>
      <c r="D3" s="182"/>
      <c r="E3" s="182"/>
      <c r="F3" s="182"/>
      <c r="G3" s="182"/>
      <c r="H3" s="182"/>
      <c r="I3" s="182"/>
      <c r="J3" s="182"/>
      <c r="K3" s="182"/>
      <c r="L3" s="182"/>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182" t="s">
        <v>2</v>
      </c>
      <c r="B4" s="182"/>
      <c r="C4" s="182"/>
      <c r="D4" s="182"/>
      <c r="E4" s="182"/>
      <c r="F4" s="182"/>
      <c r="G4" s="182"/>
      <c r="H4" s="182"/>
      <c r="I4" s="182"/>
      <c r="J4" s="182"/>
      <c r="K4" s="182"/>
      <c r="L4" s="182"/>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182" t="s">
        <v>3</v>
      </c>
      <c r="B5" s="182"/>
      <c r="C5" s="182"/>
      <c r="D5" s="182"/>
      <c r="E5" s="182"/>
      <c r="F5" s="182"/>
      <c r="G5" s="182"/>
      <c r="H5" s="182"/>
      <c r="I5" s="182"/>
      <c r="J5" s="182"/>
      <c r="K5" s="182"/>
      <c r="L5" s="18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183" t="s">
        <v>4</v>
      </c>
      <c r="B8" s="183"/>
      <c r="C8" s="183"/>
      <c r="D8" s="183"/>
      <c r="E8" s="183"/>
      <c r="F8" s="183"/>
      <c r="G8" s="183"/>
      <c r="H8" s="183"/>
      <c r="I8" s="183"/>
      <c r="J8" s="183"/>
      <c r="K8" s="183"/>
      <c r="L8" s="18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5</v>
      </c>
      <c r="B11" s="204" t="s">
        <v>6</v>
      </c>
      <c r="C11" s="204"/>
      <c r="D11" s="204"/>
      <c r="E11" s="204"/>
      <c r="F11" s="204"/>
      <c r="G11" s="204"/>
      <c r="H11" s="204"/>
      <c r="I11" s="205"/>
      <c r="J11" s="206"/>
      <c r="K11" s="207"/>
      <c r="L11" s="208" t="s">
        <v>7</v>
      </c>
      <c r="M11" s="187" t="s">
        <v>8</v>
      </c>
      <c r="N11" s="18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191" t="s">
        <v>9</v>
      </c>
      <c r="B12" s="187" t="s">
        <v>10</v>
      </c>
      <c r="C12" s="194"/>
      <c r="D12" s="194"/>
      <c r="E12" s="188"/>
      <c r="F12" s="198" t="s">
        <v>11</v>
      </c>
      <c r="G12" s="198"/>
      <c r="H12" s="198"/>
      <c r="I12" s="199" t="s">
        <v>12</v>
      </c>
      <c r="J12" s="200"/>
      <c r="K12" s="201"/>
      <c r="L12" s="208"/>
      <c r="M12" s="189"/>
      <c r="N12" s="19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192"/>
      <c r="B13" s="195"/>
      <c r="C13" s="196"/>
      <c r="D13" s="196"/>
      <c r="E13" s="197"/>
      <c r="F13" s="199" t="s">
        <v>13</v>
      </c>
      <c r="G13" s="201"/>
      <c r="H13" s="202" t="s">
        <v>14</v>
      </c>
      <c r="I13" s="202" t="s">
        <v>15</v>
      </c>
      <c r="J13" s="202" t="s">
        <v>16</v>
      </c>
      <c r="K13" s="202" t="s">
        <v>17</v>
      </c>
      <c r="L13" s="208"/>
      <c r="M13" s="185"/>
      <c r="N13" s="18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193"/>
      <c r="B14" s="86" t="s">
        <v>18</v>
      </c>
      <c r="C14" s="86" t="s">
        <v>19</v>
      </c>
      <c r="D14" s="86" t="s">
        <v>20</v>
      </c>
      <c r="E14" s="86" t="s">
        <v>21</v>
      </c>
      <c r="F14" s="86" t="s">
        <v>22</v>
      </c>
      <c r="G14" s="86" t="s">
        <v>23</v>
      </c>
      <c r="H14" s="203"/>
      <c r="I14" s="203"/>
      <c r="J14" s="203"/>
      <c r="K14" s="203"/>
      <c r="L14" s="209"/>
      <c r="M14" s="86" t="s">
        <v>24</v>
      </c>
      <c r="N14" s="86" t="s">
        <v>25</v>
      </c>
    </row>
    <row r="15" spans="1:49" s="95" customFormat="1" x14ac:dyDescent="0.2">
      <c r="A15" s="89" t="s">
        <v>26</v>
      </c>
      <c r="B15" s="91" t="s">
        <v>27</v>
      </c>
      <c r="C15" s="91" t="s">
        <v>28</v>
      </c>
      <c r="D15" s="91"/>
      <c r="E15" s="91"/>
      <c r="F15" s="91">
        <v>5</v>
      </c>
      <c r="G15" s="91">
        <v>1</v>
      </c>
      <c r="H15" s="91">
        <v>6</v>
      </c>
      <c r="I15" s="92" t="s">
        <v>29</v>
      </c>
      <c r="J15" s="92"/>
      <c r="K15" s="92"/>
      <c r="L15" s="93"/>
      <c r="M15" s="94"/>
      <c r="N15" s="94"/>
    </row>
    <row r="16" spans="1:49" s="95" customFormat="1" x14ac:dyDescent="0.2">
      <c r="A16" s="89" t="s">
        <v>30</v>
      </c>
      <c r="B16" s="91" t="s">
        <v>27</v>
      </c>
      <c r="C16" s="91" t="s">
        <v>28</v>
      </c>
      <c r="D16" s="91"/>
      <c r="E16" s="91"/>
      <c r="F16" s="91">
        <v>12</v>
      </c>
      <c r="G16" s="91">
        <v>1</v>
      </c>
      <c r="H16" s="91">
        <v>13</v>
      </c>
      <c r="I16" s="92" t="s">
        <v>29</v>
      </c>
      <c r="J16" s="92"/>
      <c r="K16" s="92"/>
      <c r="L16" s="93"/>
      <c r="M16" s="94"/>
      <c r="N16" s="94"/>
    </row>
    <row r="17" spans="1:49" s="95" customFormat="1" x14ac:dyDescent="0.2">
      <c r="A17" s="89" t="s">
        <v>31</v>
      </c>
      <c r="B17" s="91" t="s">
        <v>27</v>
      </c>
      <c r="C17" s="91" t="s">
        <v>28</v>
      </c>
      <c r="D17" s="91" t="s">
        <v>32</v>
      </c>
      <c r="E17" s="91"/>
      <c r="F17" s="96">
        <v>5</v>
      </c>
      <c r="G17" s="96">
        <v>7</v>
      </c>
      <c r="H17" s="96">
        <v>12</v>
      </c>
      <c r="I17" s="92" t="s">
        <v>29</v>
      </c>
      <c r="J17" s="92"/>
      <c r="K17" s="92"/>
      <c r="L17" s="93"/>
      <c r="M17" s="94"/>
      <c r="N17" s="94"/>
    </row>
    <row r="18" spans="1:49" s="95" customFormat="1" x14ac:dyDescent="0.2">
      <c r="A18" s="89" t="s">
        <v>33</v>
      </c>
      <c r="B18" s="91" t="s">
        <v>27</v>
      </c>
      <c r="C18" s="91"/>
      <c r="D18" s="91"/>
      <c r="E18" s="91"/>
      <c r="F18" s="91">
        <v>6</v>
      </c>
      <c r="G18" s="91">
        <v>6</v>
      </c>
      <c r="H18" s="91">
        <v>12</v>
      </c>
      <c r="I18" s="92" t="s">
        <v>29</v>
      </c>
      <c r="J18" s="92"/>
      <c r="K18" s="92"/>
      <c r="L18" s="93"/>
      <c r="M18" s="94"/>
      <c r="N18" s="94"/>
    </row>
    <row r="19" spans="1:49" s="95" customFormat="1" x14ac:dyDescent="0.2">
      <c r="A19" s="89" t="s">
        <v>34</v>
      </c>
      <c r="B19" s="91" t="s">
        <v>27</v>
      </c>
      <c r="C19" s="91" t="s">
        <v>28</v>
      </c>
      <c r="D19" s="91" t="s">
        <v>32</v>
      </c>
      <c r="E19" s="91"/>
      <c r="F19" s="91">
        <v>5</v>
      </c>
      <c r="G19" s="91">
        <v>1</v>
      </c>
      <c r="H19" s="91">
        <v>6</v>
      </c>
      <c r="I19" s="92"/>
      <c r="J19" s="92"/>
      <c r="K19" s="92" t="s">
        <v>29</v>
      </c>
      <c r="L19" s="93" t="s">
        <v>35</v>
      </c>
      <c r="M19" s="94"/>
      <c r="N19" s="94"/>
    </row>
    <row r="20" spans="1:49" s="95" customFormat="1" x14ac:dyDescent="0.2">
      <c r="A20" s="89" t="s">
        <v>36</v>
      </c>
      <c r="B20" s="91" t="s">
        <v>27</v>
      </c>
      <c r="C20" s="91" t="s">
        <v>28</v>
      </c>
      <c r="D20" s="91" t="s">
        <v>32</v>
      </c>
      <c r="E20" s="91"/>
      <c r="F20" s="91">
        <v>5</v>
      </c>
      <c r="G20" s="91">
        <v>7</v>
      </c>
      <c r="H20" s="91">
        <v>12</v>
      </c>
      <c r="I20" s="92"/>
      <c r="J20" s="92"/>
      <c r="K20" s="92" t="s">
        <v>29</v>
      </c>
      <c r="L20" s="93" t="s">
        <v>35</v>
      </c>
      <c r="M20" s="94"/>
      <c r="N20" s="94"/>
    </row>
    <row r="21" spans="1:49" s="95" customFormat="1" x14ac:dyDescent="0.2">
      <c r="A21" s="89" t="s">
        <v>37</v>
      </c>
      <c r="B21" s="91" t="s">
        <v>27</v>
      </c>
      <c r="C21" s="91" t="s">
        <v>28</v>
      </c>
      <c r="D21" s="91"/>
      <c r="E21" s="91"/>
      <c r="F21" s="91">
        <v>12</v>
      </c>
      <c r="G21" s="91">
        <v>1</v>
      </c>
      <c r="H21" s="91">
        <v>13</v>
      </c>
      <c r="I21" s="92"/>
      <c r="J21" s="92"/>
      <c r="K21" s="92" t="s">
        <v>29</v>
      </c>
      <c r="L21" s="93" t="s">
        <v>35</v>
      </c>
      <c r="M21" s="94"/>
      <c r="N21" s="94"/>
    </row>
    <row r="22" spans="1:49" s="95" customFormat="1" x14ac:dyDescent="0.2">
      <c r="A22" s="89" t="s">
        <v>38</v>
      </c>
      <c r="B22" s="91" t="s">
        <v>27</v>
      </c>
      <c r="C22" s="91" t="s">
        <v>28</v>
      </c>
      <c r="D22" s="91" t="s">
        <v>32</v>
      </c>
      <c r="E22" s="91"/>
      <c r="F22" s="91">
        <v>5</v>
      </c>
      <c r="G22" s="91">
        <v>7</v>
      </c>
      <c r="H22" s="91">
        <v>12</v>
      </c>
      <c r="I22" s="92"/>
      <c r="J22" s="92"/>
      <c r="K22" s="92" t="s">
        <v>29</v>
      </c>
      <c r="L22" s="93" t="s">
        <v>35</v>
      </c>
      <c r="M22" s="94"/>
      <c r="N22" s="94"/>
    </row>
    <row r="23" spans="1:49" s="95" customFormat="1" x14ac:dyDescent="0.2">
      <c r="A23" s="89" t="s">
        <v>39</v>
      </c>
      <c r="B23" s="91" t="s">
        <v>27</v>
      </c>
      <c r="C23" s="91" t="s">
        <v>28</v>
      </c>
      <c r="D23" s="91"/>
      <c r="E23" s="91"/>
      <c r="F23" s="91">
        <v>5</v>
      </c>
      <c r="G23" s="91">
        <v>1</v>
      </c>
      <c r="H23" s="91">
        <v>6</v>
      </c>
      <c r="I23" s="92"/>
      <c r="J23" s="92"/>
      <c r="K23" s="92" t="s">
        <v>29</v>
      </c>
      <c r="L23" s="93" t="s">
        <v>35</v>
      </c>
      <c r="M23" s="94"/>
      <c r="N23" s="94"/>
    </row>
    <row r="24" spans="1:49" s="95" customFormat="1" x14ac:dyDescent="0.2">
      <c r="A24" s="89" t="s">
        <v>40</v>
      </c>
      <c r="B24" s="91" t="s">
        <v>27</v>
      </c>
      <c r="C24" s="91" t="s">
        <v>28</v>
      </c>
      <c r="D24" s="91" t="s">
        <v>32</v>
      </c>
      <c r="E24" s="91"/>
      <c r="F24" s="91">
        <v>5</v>
      </c>
      <c r="G24" s="91">
        <v>7</v>
      </c>
      <c r="H24" s="91">
        <v>12</v>
      </c>
      <c r="I24" s="92"/>
      <c r="J24" s="92"/>
      <c r="K24" s="92" t="s">
        <v>29</v>
      </c>
      <c r="L24" s="93" t="s">
        <v>35</v>
      </c>
      <c r="M24" s="94"/>
      <c r="N24" s="94"/>
    </row>
    <row r="25" spans="1:49" s="95" customFormat="1" x14ac:dyDescent="0.2">
      <c r="A25" s="89" t="s">
        <v>41</v>
      </c>
      <c r="B25" s="91" t="s">
        <v>27</v>
      </c>
      <c r="C25" s="91" t="s">
        <v>28</v>
      </c>
      <c r="D25" s="91" t="s">
        <v>32</v>
      </c>
      <c r="E25" s="91"/>
      <c r="F25" s="91">
        <v>5</v>
      </c>
      <c r="G25" s="91">
        <v>7</v>
      </c>
      <c r="H25" s="91">
        <v>12</v>
      </c>
      <c r="I25" s="92"/>
      <c r="J25" s="92"/>
      <c r="K25" s="92" t="s">
        <v>29</v>
      </c>
      <c r="L25" s="93" t="s">
        <v>35</v>
      </c>
      <c r="M25" s="94"/>
      <c r="N25" s="94"/>
    </row>
    <row r="26" spans="1:49" s="95" customFormat="1" x14ac:dyDescent="0.2">
      <c r="A26" s="89" t="s">
        <v>42</v>
      </c>
      <c r="B26" s="91" t="s">
        <v>27</v>
      </c>
      <c r="C26" s="91"/>
      <c r="D26" s="91"/>
      <c r="E26" s="91"/>
      <c r="F26" s="91">
        <v>2</v>
      </c>
      <c r="G26" s="91">
        <v>3</v>
      </c>
      <c r="H26" s="91">
        <v>5</v>
      </c>
      <c r="I26" s="92" t="s">
        <v>29</v>
      </c>
      <c r="J26" s="92"/>
      <c r="K26" s="92"/>
      <c r="L26" s="93"/>
      <c r="M26" s="94"/>
      <c r="N26" s="94"/>
    </row>
    <row r="27" spans="1:49" s="95" customFormat="1" x14ac:dyDescent="0.2">
      <c r="A27" s="89" t="s">
        <v>43</v>
      </c>
      <c r="B27" s="91" t="s">
        <v>27</v>
      </c>
      <c r="C27" s="91"/>
      <c r="D27" s="91"/>
      <c r="E27" s="91"/>
      <c r="F27" s="91">
        <v>2</v>
      </c>
      <c r="G27" s="91">
        <v>3</v>
      </c>
      <c r="H27" s="91">
        <v>5</v>
      </c>
      <c r="I27" s="92"/>
      <c r="J27" s="92"/>
      <c r="K27" s="92" t="s">
        <v>29</v>
      </c>
      <c r="L27" s="93" t="s">
        <v>35</v>
      </c>
      <c r="M27" s="94"/>
      <c r="N27" s="94"/>
    </row>
    <row r="28" spans="1:49" s="95" customFormat="1" x14ac:dyDescent="0.2">
      <c r="A28" s="89" t="s">
        <v>44</v>
      </c>
      <c r="B28" s="91" t="s">
        <v>27</v>
      </c>
      <c r="C28" s="91" t="s">
        <v>28</v>
      </c>
      <c r="D28" s="91"/>
      <c r="E28" s="91"/>
      <c r="F28" s="91">
        <v>2</v>
      </c>
      <c r="G28" s="91">
        <v>3</v>
      </c>
      <c r="H28" s="91">
        <v>5</v>
      </c>
      <c r="I28" s="98" t="s">
        <v>29</v>
      </c>
      <c r="J28" s="98"/>
      <c r="K28" s="98"/>
      <c r="L28" s="93"/>
      <c r="M28" s="94"/>
      <c r="N28" s="94"/>
    </row>
    <row r="29" spans="1:49" ht="14.25" x14ac:dyDescent="0.2">
      <c r="A29" s="89" t="s">
        <v>45</v>
      </c>
      <c r="B29" s="99" t="s">
        <v>27</v>
      </c>
      <c r="C29" s="89"/>
      <c r="D29" s="89"/>
      <c r="E29" s="89"/>
      <c r="F29" s="100">
        <v>2</v>
      </c>
      <c r="G29" s="100">
        <v>3</v>
      </c>
      <c r="H29" s="100">
        <v>5</v>
      </c>
      <c r="I29" s="101" t="s">
        <v>29</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46</v>
      </c>
      <c r="B30" s="99" t="s">
        <v>27</v>
      </c>
      <c r="C30" s="99"/>
      <c r="D30" s="99"/>
      <c r="E30" s="99"/>
      <c r="F30" s="99">
        <v>1</v>
      </c>
      <c r="G30" s="99">
        <v>5</v>
      </c>
      <c r="H30" s="99">
        <v>6</v>
      </c>
      <c r="I30" s="101" t="s">
        <v>29</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47</v>
      </c>
      <c r="B31" s="99" t="s">
        <v>27</v>
      </c>
      <c r="C31" s="99"/>
      <c r="D31" s="99"/>
      <c r="E31" s="99"/>
      <c r="F31" s="99">
        <v>2</v>
      </c>
      <c r="G31" s="99">
        <v>3</v>
      </c>
      <c r="H31" s="99">
        <v>5</v>
      </c>
      <c r="I31" s="101" t="s">
        <v>29</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48</v>
      </c>
      <c r="B32" s="99" t="s">
        <v>27</v>
      </c>
      <c r="C32" s="99" t="s">
        <v>28</v>
      </c>
      <c r="D32" s="99" t="s">
        <v>32</v>
      </c>
      <c r="E32" s="99"/>
      <c r="F32" s="99">
        <v>2</v>
      </c>
      <c r="G32" s="99">
        <v>3</v>
      </c>
      <c r="H32" s="99">
        <v>5</v>
      </c>
      <c r="I32" s="101" t="s">
        <v>29</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49</v>
      </c>
      <c r="B33" s="99" t="s">
        <v>27</v>
      </c>
      <c r="C33" s="99" t="s">
        <v>28</v>
      </c>
      <c r="D33" s="99" t="s">
        <v>32</v>
      </c>
      <c r="E33" s="99"/>
      <c r="F33" s="99">
        <v>3</v>
      </c>
      <c r="G33" s="99">
        <v>3</v>
      </c>
      <c r="H33" s="99">
        <v>6</v>
      </c>
      <c r="I33" s="101" t="s">
        <v>29</v>
      </c>
      <c r="J33" s="101"/>
      <c r="K33" s="101"/>
      <c r="L33" s="103"/>
      <c r="M33" s="164"/>
      <c r="N33" s="164"/>
    </row>
    <row r="34" spans="1:14" x14ac:dyDescent="0.2">
      <c r="A34" s="89" t="s">
        <v>50</v>
      </c>
      <c r="B34" s="99" t="s">
        <v>27</v>
      </c>
      <c r="C34" s="99"/>
      <c r="D34" s="99"/>
      <c r="E34" s="99"/>
      <c r="F34" s="99">
        <v>2</v>
      </c>
      <c r="G34" s="99">
        <v>3</v>
      </c>
      <c r="H34" s="99">
        <v>5</v>
      </c>
      <c r="I34" s="101"/>
      <c r="J34" s="101"/>
      <c r="K34" s="101" t="s">
        <v>29</v>
      </c>
      <c r="L34" s="103" t="s">
        <v>35</v>
      </c>
      <c r="M34" s="164"/>
      <c r="N34" s="164"/>
    </row>
    <row r="35" spans="1:14" s="109" customFormat="1" ht="32.25" customHeight="1" x14ac:dyDescent="0.25">
      <c r="A35" s="104" t="s">
        <v>51</v>
      </c>
      <c r="B35" s="106" t="s">
        <v>27</v>
      </c>
      <c r="C35" s="106"/>
      <c r="D35" s="106"/>
      <c r="E35" s="106"/>
      <c r="F35" s="106">
        <v>1</v>
      </c>
      <c r="G35" s="106">
        <v>4</v>
      </c>
      <c r="H35" s="106">
        <v>5</v>
      </c>
      <c r="I35" s="107" t="s">
        <v>29</v>
      </c>
      <c r="J35" s="107"/>
      <c r="K35" s="107"/>
      <c r="L35" s="108"/>
      <c r="M35" s="165"/>
      <c r="N35" s="165"/>
    </row>
    <row r="36" spans="1:14" x14ac:dyDescent="0.2">
      <c r="A36" s="89" t="s">
        <v>52</v>
      </c>
      <c r="B36" s="99" t="s">
        <v>27</v>
      </c>
      <c r="C36" s="99"/>
      <c r="D36" s="99"/>
      <c r="E36" s="99"/>
      <c r="F36" s="99">
        <v>2</v>
      </c>
      <c r="G36" s="99">
        <v>1</v>
      </c>
      <c r="H36" s="99">
        <v>3</v>
      </c>
      <c r="I36" s="101" t="s">
        <v>29</v>
      </c>
      <c r="J36" s="101"/>
      <c r="K36" s="101"/>
      <c r="L36" s="110"/>
      <c r="M36" s="164"/>
      <c r="N36" s="164"/>
    </row>
    <row r="37" spans="1:14" x14ac:dyDescent="0.2">
      <c r="A37" s="89" t="s">
        <v>53</v>
      </c>
      <c r="B37" s="99" t="s">
        <v>27</v>
      </c>
      <c r="C37" s="99"/>
      <c r="D37" s="99"/>
      <c r="E37" s="99"/>
      <c r="F37" s="99">
        <v>1</v>
      </c>
      <c r="G37" s="99">
        <v>5</v>
      </c>
      <c r="H37" s="99">
        <v>6</v>
      </c>
      <c r="I37" s="101" t="s">
        <v>29</v>
      </c>
      <c r="J37" s="101"/>
      <c r="K37" s="101"/>
      <c r="L37" s="103"/>
      <c r="M37" s="164"/>
      <c r="N37" s="164"/>
    </row>
    <row r="38" spans="1:14" x14ac:dyDescent="0.2">
      <c r="A38" s="89" t="s">
        <v>54</v>
      </c>
      <c r="B38" s="99" t="s">
        <v>27</v>
      </c>
      <c r="C38" s="99"/>
      <c r="D38" s="99"/>
      <c r="E38" s="99"/>
      <c r="F38" s="99">
        <v>2</v>
      </c>
      <c r="G38" s="99">
        <v>3</v>
      </c>
      <c r="H38" s="99">
        <v>5</v>
      </c>
      <c r="I38" s="101" t="s">
        <v>29</v>
      </c>
      <c r="J38" s="101"/>
      <c r="K38" s="101"/>
      <c r="L38" s="103"/>
      <c r="M38" s="164"/>
      <c r="N38" s="164"/>
    </row>
    <row r="39" spans="1:14" x14ac:dyDescent="0.2">
      <c r="A39" s="89" t="s">
        <v>55</v>
      </c>
      <c r="B39" s="99" t="s">
        <v>27</v>
      </c>
      <c r="C39" s="99"/>
      <c r="D39" s="99"/>
      <c r="E39" s="99"/>
      <c r="F39" s="99">
        <v>2</v>
      </c>
      <c r="G39" s="99">
        <v>3</v>
      </c>
      <c r="H39" s="99">
        <v>5</v>
      </c>
      <c r="I39" s="101" t="s">
        <v>29</v>
      </c>
      <c r="J39" s="101"/>
      <c r="K39" s="101"/>
      <c r="L39" s="103"/>
      <c r="M39" s="164"/>
      <c r="N39" s="164"/>
    </row>
    <row r="40" spans="1:14" x14ac:dyDescent="0.2">
      <c r="A40" s="89" t="s">
        <v>56</v>
      </c>
      <c r="B40" s="99" t="s">
        <v>27</v>
      </c>
      <c r="C40" s="99"/>
      <c r="D40" s="99"/>
      <c r="E40" s="99"/>
      <c r="F40" s="99">
        <v>2</v>
      </c>
      <c r="G40" s="99">
        <v>3</v>
      </c>
      <c r="H40" s="99">
        <v>5</v>
      </c>
      <c r="I40" s="101" t="s">
        <v>29</v>
      </c>
      <c r="J40" s="101"/>
      <c r="K40" s="101"/>
      <c r="L40" s="103"/>
      <c r="M40" s="164"/>
      <c r="N40" s="164"/>
    </row>
    <row r="41" spans="1:14" x14ac:dyDescent="0.2">
      <c r="A41" s="89" t="s">
        <v>57</v>
      </c>
      <c r="B41" s="99" t="s">
        <v>27</v>
      </c>
      <c r="C41" s="99" t="s">
        <v>28</v>
      </c>
      <c r="D41" s="99"/>
      <c r="E41" s="99"/>
      <c r="F41" s="99">
        <v>5</v>
      </c>
      <c r="G41" s="99">
        <v>5</v>
      </c>
      <c r="H41" s="99">
        <v>10</v>
      </c>
      <c r="I41" s="101" t="s">
        <v>29</v>
      </c>
      <c r="J41" s="101"/>
      <c r="K41" s="101"/>
      <c r="L41" s="103"/>
      <c r="M41" s="164"/>
      <c r="N41" s="164"/>
    </row>
    <row r="42" spans="1:14" ht="13.5" customHeight="1" x14ac:dyDescent="0.2">
      <c r="A42" s="89" t="s">
        <v>58</v>
      </c>
      <c r="B42" s="99" t="s">
        <v>27</v>
      </c>
      <c r="C42" s="99"/>
      <c r="D42" s="99"/>
      <c r="E42" s="99"/>
      <c r="F42" s="99">
        <v>3</v>
      </c>
      <c r="G42" s="99">
        <v>3</v>
      </c>
      <c r="H42" s="99">
        <v>6</v>
      </c>
      <c r="I42" s="101" t="s">
        <v>29</v>
      </c>
      <c r="J42" s="101"/>
      <c r="K42" s="101"/>
      <c r="L42" s="103"/>
      <c r="M42" s="164"/>
      <c r="N42" s="164"/>
    </row>
    <row r="43" spans="1:14" s="109" customFormat="1" ht="140.25" x14ac:dyDescent="0.25">
      <c r="A43" s="104" t="s">
        <v>59</v>
      </c>
      <c r="B43" s="106" t="s">
        <v>27</v>
      </c>
      <c r="C43" s="106" t="s">
        <v>28</v>
      </c>
      <c r="D43" s="106"/>
      <c r="E43" s="106"/>
      <c r="F43" s="106">
        <v>5</v>
      </c>
      <c r="G43" s="106">
        <v>25</v>
      </c>
      <c r="H43" s="106">
        <v>30</v>
      </c>
      <c r="I43" s="107"/>
      <c r="J43" s="107"/>
      <c r="K43" s="107" t="s">
        <v>29</v>
      </c>
      <c r="L43" s="110" t="s">
        <v>60</v>
      </c>
      <c r="M43" s="165"/>
      <c r="N43" s="165"/>
    </row>
    <row r="44" spans="1:14" ht="127.5" x14ac:dyDescent="0.2">
      <c r="A44" s="111" t="s">
        <v>61</v>
      </c>
      <c r="B44" s="106" t="s">
        <v>27</v>
      </c>
      <c r="C44" s="106"/>
      <c r="D44" s="106"/>
      <c r="E44" s="106"/>
      <c r="F44" s="106">
        <v>3</v>
      </c>
      <c r="G44" s="106">
        <v>2</v>
      </c>
      <c r="H44" s="106">
        <v>5</v>
      </c>
      <c r="I44" s="107"/>
      <c r="J44" s="107" t="s">
        <v>29</v>
      </c>
      <c r="K44" s="107"/>
      <c r="L44" s="110" t="s">
        <v>62</v>
      </c>
      <c r="M44" s="164"/>
      <c r="N44" s="164"/>
    </row>
    <row r="45" spans="1:14" x14ac:dyDescent="0.2">
      <c r="A45" s="89" t="s">
        <v>63</v>
      </c>
      <c r="B45" s="99" t="s">
        <v>27</v>
      </c>
      <c r="C45" s="99" t="s">
        <v>28</v>
      </c>
      <c r="D45" s="99"/>
      <c r="E45" s="99"/>
      <c r="F45" s="99">
        <v>5</v>
      </c>
      <c r="G45" s="99">
        <v>25</v>
      </c>
      <c r="H45" s="99">
        <v>30</v>
      </c>
      <c r="I45" s="101" t="s">
        <v>29</v>
      </c>
      <c r="J45" s="101"/>
      <c r="K45" s="113"/>
      <c r="L45" s="114"/>
      <c r="M45" s="164"/>
      <c r="N45" s="164"/>
    </row>
    <row r="46" spans="1:14" x14ac:dyDescent="0.2">
      <c r="A46" s="89" t="s">
        <v>64</v>
      </c>
      <c r="B46" s="99" t="s">
        <v>27</v>
      </c>
      <c r="C46" s="99"/>
      <c r="D46" s="99"/>
      <c r="E46" s="99"/>
      <c r="F46" s="99">
        <v>3</v>
      </c>
      <c r="G46" s="99">
        <v>3</v>
      </c>
      <c r="H46" s="99">
        <v>6</v>
      </c>
      <c r="I46" s="101" t="s">
        <v>29</v>
      </c>
      <c r="J46" s="101"/>
      <c r="K46" s="101"/>
      <c r="L46" s="103"/>
      <c r="M46" s="164"/>
      <c r="N46" s="164"/>
    </row>
    <row r="47" spans="1:14" x14ac:dyDescent="0.2">
      <c r="A47" s="89" t="s">
        <v>65</v>
      </c>
      <c r="B47" s="99" t="s">
        <v>27</v>
      </c>
      <c r="C47" s="99"/>
      <c r="D47" s="99"/>
      <c r="E47" s="99"/>
      <c r="F47" s="99">
        <v>2</v>
      </c>
      <c r="G47" s="99">
        <v>3</v>
      </c>
      <c r="H47" s="99">
        <v>5</v>
      </c>
      <c r="I47" s="101" t="s">
        <v>29</v>
      </c>
      <c r="J47" s="101"/>
      <c r="K47" s="101"/>
      <c r="L47" s="103"/>
      <c r="M47" s="164"/>
      <c r="N47" s="164"/>
    </row>
    <row r="48" spans="1:14" ht="30.75" customHeight="1" x14ac:dyDescent="0.2">
      <c r="A48" s="89" t="s">
        <v>66</v>
      </c>
      <c r="B48" s="99" t="s">
        <v>27</v>
      </c>
      <c r="C48" s="99"/>
      <c r="D48" s="99"/>
      <c r="E48" s="99"/>
      <c r="F48" s="99">
        <v>2</v>
      </c>
      <c r="G48" s="99">
        <v>3</v>
      </c>
      <c r="H48" s="99">
        <v>5</v>
      </c>
      <c r="I48" s="101" t="s">
        <v>29</v>
      </c>
      <c r="J48" s="101"/>
      <c r="K48" s="101"/>
      <c r="L48" s="103"/>
      <c r="M48" s="164"/>
      <c r="N48" s="164"/>
    </row>
    <row r="49" spans="1:14" x14ac:dyDescent="0.2">
      <c r="A49" s="89" t="s">
        <v>67</v>
      </c>
      <c r="B49" s="99" t="s">
        <v>27</v>
      </c>
      <c r="C49" s="99" t="s">
        <v>28</v>
      </c>
      <c r="D49" s="99"/>
      <c r="E49" s="99"/>
      <c r="F49" s="99">
        <v>11</v>
      </c>
      <c r="G49" s="99">
        <v>1</v>
      </c>
      <c r="H49" s="99">
        <v>12</v>
      </c>
      <c r="I49" s="101"/>
      <c r="J49" s="101"/>
      <c r="K49" s="101" t="s">
        <v>29</v>
      </c>
      <c r="L49" s="110" t="s">
        <v>35</v>
      </c>
      <c r="M49" s="164"/>
      <c r="N49" s="164"/>
    </row>
    <row r="50" spans="1:14" x14ac:dyDescent="0.2">
      <c r="A50" s="90" t="s">
        <v>68</v>
      </c>
      <c r="B50" s="99" t="s">
        <v>27</v>
      </c>
      <c r="C50" s="99" t="s">
        <v>28</v>
      </c>
      <c r="D50" s="99" t="s">
        <v>32</v>
      </c>
      <c r="E50" s="99"/>
      <c r="F50" s="99">
        <v>11</v>
      </c>
      <c r="G50" s="99">
        <v>1</v>
      </c>
      <c r="H50" s="99">
        <v>12</v>
      </c>
      <c r="I50" s="101" t="s">
        <v>29</v>
      </c>
      <c r="J50" s="101"/>
      <c r="K50" s="101"/>
      <c r="L50" s="110" t="s">
        <v>35</v>
      </c>
      <c r="M50" s="164"/>
      <c r="N50" s="164"/>
    </row>
    <row r="51" spans="1:14" x14ac:dyDescent="0.2">
      <c r="A51" s="89" t="s">
        <v>69</v>
      </c>
      <c r="B51" s="99" t="s">
        <v>27</v>
      </c>
      <c r="C51" s="99" t="s">
        <v>28</v>
      </c>
      <c r="D51" s="99" t="s">
        <v>32</v>
      </c>
      <c r="E51" s="99"/>
      <c r="F51" s="99">
        <v>3</v>
      </c>
      <c r="G51" s="99">
        <v>9</v>
      </c>
      <c r="H51" s="99">
        <v>12</v>
      </c>
      <c r="I51" s="101" t="s">
        <v>29</v>
      </c>
      <c r="J51" s="101"/>
      <c r="K51" s="101"/>
      <c r="L51" s="103"/>
      <c r="M51" s="164"/>
      <c r="N51" s="164"/>
    </row>
    <row r="52" spans="1:14" x14ac:dyDescent="0.2">
      <c r="A52" s="89" t="s">
        <v>70</v>
      </c>
      <c r="B52" s="99" t="s">
        <v>27</v>
      </c>
      <c r="C52" s="99"/>
      <c r="D52" s="99"/>
      <c r="E52" s="99"/>
      <c r="F52" s="99">
        <v>2</v>
      </c>
      <c r="G52" s="99">
        <v>3</v>
      </c>
      <c r="H52" s="99">
        <v>5</v>
      </c>
      <c r="I52" s="101" t="s">
        <v>29</v>
      </c>
      <c r="J52" s="101"/>
      <c r="K52" s="101"/>
      <c r="L52" s="103"/>
      <c r="M52" s="164"/>
      <c r="N52" s="164"/>
    </row>
    <row r="53" spans="1:14" s="109" customFormat="1" x14ac:dyDescent="0.25">
      <c r="A53" s="104" t="s">
        <v>71</v>
      </c>
      <c r="B53" s="106" t="s">
        <v>27</v>
      </c>
      <c r="C53" s="106"/>
      <c r="D53" s="106"/>
      <c r="E53" s="106"/>
      <c r="F53" s="106">
        <v>5</v>
      </c>
      <c r="G53" s="106">
        <v>5</v>
      </c>
      <c r="H53" s="106">
        <v>10</v>
      </c>
      <c r="I53" s="107" t="s">
        <v>29</v>
      </c>
      <c r="J53" s="107"/>
      <c r="K53" s="107"/>
      <c r="L53" s="110"/>
      <c r="M53" s="165"/>
      <c r="N53" s="165"/>
    </row>
    <row r="54" spans="1:14" s="109" customFormat="1" ht="40.5" customHeight="1" x14ac:dyDescent="0.25">
      <c r="A54" s="104" t="s">
        <v>72</v>
      </c>
      <c r="B54" s="106" t="s">
        <v>27</v>
      </c>
      <c r="C54" s="106"/>
      <c r="D54" s="106"/>
      <c r="E54" s="106"/>
      <c r="F54" s="106">
        <v>3</v>
      </c>
      <c r="G54" s="106">
        <v>37</v>
      </c>
      <c r="H54" s="106">
        <v>40</v>
      </c>
      <c r="I54" s="107"/>
      <c r="J54" s="107"/>
      <c r="K54" s="107" t="s">
        <v>29</v>
      </c>
      <c r="L54" s="108" t="s">
        <v>35</v>
      </c>
      <c r="M54" s="165"/>
      <c r="N54" s="165"/>
    </row>
    <row r="55" spans="1:14" x14ac:dyDescent="0.2">
      <c r="A55" s="89" t="s">
        <v>73</v>
      </c>
      <c r="B55" s="99" t="s">
        <v>27</v>
      </c>
      <c r="C55" s="99"/>
      <c r="D55" s="99"/>
      <c r="E55" s="99"/>
      <c r="F55" s="99">
        <v>3</v>
      </c>
      <c r="G55" s="99">
        <v>37</v>
      </c>
      <c r="H55" s="99">
        <v>40</v>
      </c>
      <c r="I55" s="101"/>
      <c r="J55" s="101"/>
      <c r="K55" s="101" t="s">
        <v>29</v>
      </c>
      <c r="L55" s="103" t="s">
        <v>35</v>
      </c>
      <c r="M55" s="164"/>
      <c r="N55" s="164"/>
    </row>
    <row r="56" spans="1:14" x14ac:dyDescent="0.2">
      <c r="A56" s="89" t="s">
        <v>74</v>
      </c>
      <c r="B56" s="99" t="s">
        <v>27</v>
      </c>
      <c r="C56" s="99" t="s">
        <v>28</v>
      </c>
      <c r="D56" s="99" t="s">
        <v>32</v>
      </c>
      <c r="E56" s="99"/>
      <c r="F56" s="99">
        <v>3</v>
      </c>
      <c r="G56" s="99">
        <v>2</v>
      </c>
      <c r="H56" s="99">
        <v>5</v>
      </c>
      <c r="I56" s="101" t="s">
        <v>29</v>
      </c>
      <c r="J56" s="101"/>
      <c r="K56" s="101"/>
      <c r="L56" s="103"/>
      <c r="M56" s="164"/>
      <c r="N56" s="164"/>
    </row>
    <row r="57" spans="1:14" ht="25.5" x14ac:dyDescent="0.2">
      <c r="A57" s="89" t="s">
        <v>75</v>
      </c>
      <c r="B57" s="99" t="s">
        <v>27</v>
      </c>
      <c r="C57" s="99"/>
      <c r="D57" s="99"/>
      <c r="E57" s="99"/>
      <c r="F57" s="99">
        <v>2</v>
      </c>
      <c r="G57" s="99">
        <v>3</v>
      </c>
      <c r="H57" s="99">
        <v>5</v>
      </c>
      <c r="I57" s="101"/>
      <c r="J57" s="101"/>
      <c r="K57" s="101" t="s">
        <v>29</v>
      </c>
      <c r="L57" s="103" t="s">
        <v>35</v>
      </c>
      <c r="M57" s="164"/>
      <c r="N57" s="164"/>
    </row>
    <row r="58" spans="1:14" x14ac:dyDescent="0.2">
      <c r="A58" s="89" t="s">
        <v>76</v>
      </c>
      <c r="B58" s="99" t="s">
        <v>27</v>
      </c>
      <c r="C58" s="99"/>
      <c r="D58" s="99"/>
      <c r="E58" s="99"/>
      <c r="F58" s="99">
        <v>2</v>
      </c>
      <c r="G58" s="99">
        <v>3</v>
      </c>
      <c r="H58" s="99">
        <v>5</v>
      </c>
      <c r="I58" s="101" t="s">
        <v>29</v>
      </c>
      <c r="J58" s="101"/>
      <c r="K58" s="101"/>
      <c r="L58" s="103"/>
      <c r="M58" s="164"/>
      <c r="N58" s="164"/>
    </row>
    <row r="59" spans="1:14" ht="25.5" x14ac:dyDescent="0.2">
      <c r="A59" s="89" t="s">
        <v>77</v>
      </c>
      <c r="B59" s="99" t="s">
        <v>27</v>
      </c>
      <c r="C59" s="99"/>
      <c r="D59" s="99"/>
      <c r="E59" s="99"/>
      <c r="F59" s="99">
        <v>2</v>
      </c>
      <c r="G59" s="99">
        <v>3</v>
      </c>
      <c r="H59" s="99">
        <v>5</v>
      </c>
      <c r="I59" s="101" t="s">
        <v>29</v>
      </c>
      <c r="J59" s="101"/>
      <c r="K59" s="101"/>
      <c r="L59" s="103"/>
      <c r="M59" s="164"/>
      <c r="N59" s="164"/>
    </row>
    <row r="60" spans="1:14" x14ac:dyDescent="0.2">
      <c r="A60" s="89" t="s">
        <v>78</v>
      </c>
      <c r="B60" s="99" t="s">
        <v>27</v>
      </c>
      <c r="C60" s="99"/>
      <c r="D60" s="99"/>
      <c r="E60" s="99"/>
      <c r="F60" s="99">
        <v>2</v>
      </c>
      <c r="G60" s="99">
        <v>3</v>
      </c>
      <c r="H60" s="99">
        <v>5</v>
      </c>
      <c r="I60" s="101" t="s">
        <v>29</v>
      </c>
      <c r="J60" s="101"/>
      <c r="K60" s="101"/>
      <c r="L60" s="103"/>
      <c r="M60" s="164"/>
      <c r="N60" s="164"/>
    </row>
    <row r="61" spans="1:14" x14ac:dyDescent="0.2">
      <c r="A61" s="89" t="s">
        <v>79</v>
      </c>
      <c r="B61" s="99" t="s">
        <v>27</v>
      </c>
      <c r="C61" s="99"/>
      <c r="D61" s="99"/>
      <c r="E61" s="99"/>
      <c r="F61" s="99">
        <v>5</v>
      </c>
      <c r="G61" s="99">
        <v>5</v>
      </c>
      <c r="H61" s="99">
        <v>10</v>
      </c>
      <c r="I61" s="101"/>
      <c r="J61" s="101"/>
      <c r="K61" s="101" t="s">
        <v>29</v>
      </c>
      <c r="L61" s="103" t="s">
        <v>35</v>
      </c>
      <c r="M61" s="164"/>
      <c r="N61" s="164"/>
    </row>
    <row r="62" spans="1:14" x14ac:dyDescent="0.2">
      <c r="A62" s="89" t="s">
        <v>80</v>
      </c>
      <c r="B62" s="99" t="s">
        <v>27</v>
      </c>
      <c r="C62" s="99" t="s">
        <v>28</v>
      </c>
      <c r="D62" s="99"/>
      <c r="E62" s="99"/>
      <c r="F62" s="99">
        <v>3</v>
      </c>
      <c r="G62" s="99">
        <v>2</v>
      </c>
      <c r="H62" s="99">
        <v>5</v>
      </c>
      <c r="I62" s="101" t="s">
        <v>29</v>
      </c>
      <c r="J62" s="101"/>
      <c r="K62" s="101"/>
      <c r="L62" s="103"/>
      <c r="M62" s="164"/>
      <c r="N62" s="164"/>
    </row>
    <row r="63" spans="1:14" ht="15.75" customHeight="1" x14ac:dyDescent="0.2">
      <c r="A63" s="89" t="s">
        <v>81</v>
      </c>
      <c r="B63" s="99" t="s">
        <v>27</v>
      </c>
      <c r="C63" s="99"/>
      <c r="D63" s="99"/>
      <c r="E63" s="99"/>
      <c r="F63" s="99">
        <v>5</v>
      </c>
      <c r="G63" s="99">
        <v>1</v>
      </c>
      <c r="H63" s="99">
        <v>6</v>
      </c>
      <c r="I63" s="101"/>
      <c r="J63" s="101"/>
      <c r="K63" s="101" t="s">
        <v>29</v>
      </c>
      <c r="L63" s="103" t="s">
        <v>35</v>
      </c>
      <c r="M63" s="164"/>
      <c r="N63" s="164"/>
    </row>
    <row r="64" spans="1:14" s="109" customFormat="1" ht="25.5" x14ac:dyDescent="0.25">
      <c r="A64" s="104" t="s">
        <v>82</v>
      </c>
      <c r="B64" s="106" t="s">
        <v>27</v>
      </c>
      <c r="C64" s="106"/>
      <c r="D64" s="106"/>
      <c r="E64" s="106"/>
      <c r="F64" s="106">
        <v>2</v>
      </c>
      <c r="G64" s="106">
        <v>3</v>
      </c>
      <c r="H64" s="106">
        <v>5</v>
      </c>
      <c r="I64" s="107" t="s">
        <v>29</v>
      </c>
      <c r="J64" s="107"/>
      <c r="K64" s="107"/>
      <c r="L64" s="108"/>
      <c r="M64" s="165"/>
      <c r="N64" s="165"/>
    </row>
    <row r="65" spans="1:14" x14ac:dyDescent="0.2">
      <c r="A65" s="89" t="s">
        <v>83</v>
      </c>
      <c r="B65" s="99" t="s">
        <v>27</v>
      </c>
      <c r="C65" s="99"/>
      <c r="D65" s="99"/>
      <c r="E65" s="99"/>
      <c r="F65" s="99">
        <v>2</v>
      </c>
      <c r="G65" s="99">
        <v>3</v>
      </c>
      <c r="H65" s="99">
        <v>5</v>
      </c>
      <c r="I65" s="101" t="s">
        <v>29</v>
      </c>
      <c r="J65" s="101"/>
      <c r="K65" s="101"/>
      <c r="L65" s="103"/>
      <c r="M65" s="164"/>
      <c r="N65" s="164"/>
    </row>
    <row r="66" spans="1:14" x14ac:dyDescent="0.2">
      <c r="A66" s="89" t="s">
        <v>84</v>
      </c>
      <c r="B66" s="99" t="s">
        <v>27</v>
      </c>
      <c r="C66" s="99" t="s">
        <v>28</v>
      </c>
      <c r="D66" s="99"/>
      <c r="E66" s="99"/>
      <c r="F66" s="99">
        <v>1</v>
      </c>
      <c r="G66" s="99">
        <v>5</v>
      </c>
      <c r="H66" s="99">
        <v>6</v>
      </c>
      <c r="I66" s="101" t="s">
        <v>29</v>
      </c>
      <c r="J66" s="101"/>
      <c r="K66" s="101"/>
      <c r="L66" s="103"/>
      <c r="M66" s="164"/>
      <c r="N66" s="164"/>
    </row>
    <row r="67" spans="1:14" ht="38.25" x14ac:dyDescent="0.2">
      <c r="A67" s="89" t="s">
        <v>85</v>
      </c>
      <c r="B67" s="99"/>
      <c r="C67" s="99"/>
      <c r="D67" s="99" t="s">
        <v>32</v>
      </c>
      <c r="E67" s="99" t="s">
        <v>86</v>
      </c>
      <c r="F67" s="99">
        <v>5</v>
      </c>
      <c r="G67" s="99">
        <v>7</v>
      </c>
      <c r="H67" s="99">
        <v>12</v>
      </c>
      <c r="I67" s="101"/>
      <c r="J67" s="101"/>
      <c r="K67" s="101" t="s">
        <v>29</v>
      </c>
      <c r="L67" s="115" t="s">
        <v>87</v>
      </c>
      <c r="M67" s="164"/>
      <c r="N67" s="164"/>
    </row>
    <row r="68" spans="1:14" x14ac:dyDescent="0.2">
      <c r="A68" s="89" t="s">
        <v>88</v>
      </c>
      <c r="B68" s="99"/>
      <c r="C68" s="99"/>
      <c r="D68" s="99" t="s">
        <v>32</v>
      </c>
      <c r="E68" s="99"/>
      <c r="F68" s="99">
        <v>5</v>
      </c>
      <c r="G68" s="99">
        <v>7</v>
      </c>
      <c r="H68" s="99">
        <v>12</v>
      </c>
      <c r="I68" s="101" t="s">
        <v>29</v>
      </c>
      <c r="J68" s="101"/>
      <c r="K68" s="101"/>
      <c r="L68" s="103"/>
      <c r="M68" s="164"/>
      <c r="N68" s="164"/>
    </row>
    <row r="69" spans="1:14" ht="27" customHeight="1" x14ac:dyDescent="0.2">
      <c r="A69" s="116" t="s">
        <v>89</v>
      </c>
      <c r="B69" s="99"/>
      <c r="C69" s="99"/>
      <c r="D69" s="99" t="s">
        <v>32</v>
      </c>
      <c r="E69" s="99"/>
      <c r="F69" s="99">
        <v>5</v>
      </c>
      <c r="G69" s="99">
        <v>7</v>
      </c>
      <c r="H69" s="99">
        <v>12</v>
      </c>
      <c r="I69" s="101" t="s">
        <v>29</v>
      </c>
      <c r="J69" s="101"/>
      <c r="K69" s="101"/>
      <c r="L69" s="103"/>
      <c r="M69" s="164"/>
      <c r="N69" s="164"/>
    </row>
    <row r="70" spans="1:14" ht="28.5" customHeight="1" x14ac:dyDescent="0.2">
      <c r="A70" s="116" t="s">
        <v>90</v>
      </c>
      <c r="B70" s="99"/>
      <c r="C70" s="99"/>
      <c r="D70" s="99" t="s">
        <v>32</v>
      </c>
      <c r="E70" s="99"/>
      <c r="F70" s="99">
        <v>5</v>
      </c>
      <c r="G70" s="99">
        <v>7</v>
      </c>
      <c r="H70" s="99">
        <v>12</v>
      </c>
      <c r="I70" s="101" t="s">
        <v>29</v>
      </c>
      <c r="J70" s="101"/>
      <c r="K70" s="101"/>
      <c r="L70" s="103"/>
      <c r="M70" s="164"/>
      <c r="N70" s="164"/>
    </row>
    <row r="71" spans="1:14" x14ac:dyDescent="0.2">
      <c r="A71" s="89" t="s">
        <v>91</v>
      </c>
      <c r="B71" s="99"/>
      <c r="C71" s="99"/>
      <c r="D71" s="99" t="s">
        <v>32</v>
      </c>
      <c r="E71" s="99"/>
      <c r="F71" s="99">
        <v>1</v>
      </c>
      <c r="G71" s="99">
        <v>5</v>
      </c>
      <c r="H71" s="99">
        <v>6</v>
      </c>
      <c r="I71" s="101" t="s">
        <v>29</v>
      </c>
      <c r="J71" s="101"/>
      <c r="K71" s="101"/>
      <c r="L71" s="103"/>
      <c r="M71" s="164"/>
      <c r="N71" s="164"/>
    </row>
    <row r="72" spans="1:14" x14ac:dyDescent="0.2">
      <c r="A72" s="89" t="s">
        <v>92</v>
      </c>
      <c r="B72" s="99" t="s">
        <v>27</v>
      </c>
      <c r="C72" s="99"/>
      <c r="D72" s="99"/>
      <c r="E72" s="99"/>
      <c r="F72" s="99">
        <v>1</v>
      </c>
      <c r="G72" s="99">
        <v>5</v>
      </c>
      <c r="H72" s="99">
        <v>6</v>
      </c>
      <c r="I72" s="101" t="s">
        <v>29</v>
      </c>
      <c r="J72" s="101"/>
      <c r="K72" s="101"/>
      <c r="L72" s="103"/>
      <c r="M72" s="164"/>
      <c r="N72" s="164"/>
    </row>
    <row r="73" spans="1:14" x14ac:dyDescent="0.2">
      <c r="A73" s="89" t="s">
        <v>93</v>
      </c>
      <c r="B73" s="99" t="s">
        <v>27</v>
      </c>
      <c r="C73" s="99"/>
      <c r="D73" s="99"/>
      <c r="E73" s="99"/>
      <c r="F73" s="99">
        <v>1</v>
      </c>
      <c r="G73" s="99">
        <v>5</v>
      </c>
      <c r="H73" s="99">
        <v>6</v>
      </c>
      <c r="I73" s="101" t="s">
        <v>29</v>
      </c>
      <c r="J73" s="101"/>
      <c r="K73" s="101"/>
      <c r="L73" s="103"/>
      <c r="M73" s="164"/>
      <c r="N73" s="164"/>
    </row>
    <row r="74" spans="1:14" x14ac:dyDescent="0.2">
      <c r="A74" s="89" t="s">
        <v>94</v>
      </c>
      <c r="B74" s="99" t="s">
        <v>27</v>
      </c>
      <c r="C74" s="99" t="s">
        <v>28</v>
      </c>
      <c r="D74" s="99"/>
      <c r="E74" s="99"/>
      <c r="F74" s="99">
        <v>1</v>
      </c>
      <c r="G74" s="99">
        <v>5</v>
      </c>
      <c r="H74" s="99">
        <v>6</v>
      </c>
      <c r="I74" s="101"/>
      <c r="J74" s="101"/>
      <c r="K74" s="101"/>
      <c r="L74" s="103"/>
      <c r="M74" s="164"/>
      <c r="N74" s="164"/>
    </row>
    <row r="75" spans="1:14" s="109" customFormat="1" ht="51" x14ac:dyDescent="0.25">
      <c r="A75" s="104" t="s">
        <v>95</v>
      </c>
      <c r="B75" s="106" t="s">
        <v>27</v>
      </c>
      <c r="C75" s="106"/>
      <c r="D75" s="106"/>
      <c r="E75" s="106"/>
      <c r="F75" s="106">
        <v>4</v>
      </c>
      <c r="G75" s="106">
        <v>8</v>
      </c>
      <c r="H75" s="106">
        <v>12</v>
      </c>
      <c r="I75" s="107"/>
      <c r="J75" s="107"/>
      <c r="K75" s="107" t="s">
        <v>29</v>
      </c>
      <c r="L75" s="110" t="s">
        <v>96</v>
      </c>
      <c r="M75" s="165"/>
      <c r="N75" s="165"/>
    </row>
    <row r="76" spans="1:14" x14ac:dyDescent="0.2">
      <c r="A76" s="89" t="s">
        <v>97</v>
      </c>
      <c r="B76" s="99"/>
      <c r="C76" s="99"/>
      <c r="D76" s="99" t="s">
        <v>32</v>
      </c>
      <c r="E76" s="99" t="s">
        <v>86</v>
      </c>
      <c r="F76" s="99">
        <v>7</v>
      </c>
      <c r="G76" s="99">
        <v>5</v>
      </c>
      <c r="H76" s="99">
        <v>12</v>
      </c>
      <c r="I76" s="101" t="s">
        <v>29</v>
      </c>
      <c r="J76" s="101"/>
      <c r="K76" s="101"/>
      <c r="L76" s="103"/>
      <c r="M76" s="164"/>
      <c r="N76" s="164"/>
    </row>
    <row r="77" spans="1:14" x14ac:dyDescent="0.2">
      <c r="A77" s="89" t="s">
        <v>98</v>
      </c>
      <c r="B77" s="99"/>
      <c r="C77" s="99"/>
      <c r="D77" s="99"/>
      <c r="E77" s="99" t="s">
        <v>86</v>
      </c>
      <c r="F77" s="99">
        <v>7</v>
      </c>
      <c r="G77" s="99">
        <v>5</v>
      </c>
      <c r="H77" s="99">
        <v>12</v>
      </c>
      <c r="I77" s="101" t="s">
        <v>29</v>
      </c>
      <c r="J77" s="101"/>
      <c r="K77" s="101"/>
      <c r="L77" s="103"/>
      <c r="M77" s="164"/>
      <c r="N77" s="164"/>
    </row>
    <row r="78" spans="1:14" ht="25.5" x14ac:dyDescent="0.2">
      <c r="A78" s="89" t="s">
        <v>99</v>
      </c>
      <c r="B78" s="99" t="s">
        <v>27</v>
      </c>
      <c r="C78" s="99"/>
      <c r="D78" s="99"/>
      <c r="E78" s="99"/>
      <c r="F78" s="99">
        <v>3</v>
      </c>
      <c r="G78" s="99">
        <v>2</v>
      </c>
      <c r="H78" s="99">
        <v>5</v>
      </c>
      <c r="I78" s="101" t="s">
        <v>29</v>
      </c>
      <c r="J78" s="101"/>
      <c r="K78" s="101"/>
      <c r="L78" s="103"/>
      <c r="M78" s="164"/>
      <c r="N78" s="164"/>
    </row>
    <row r="79" spans="1:14" ht="25.5" x14ac:dyDescent="0.2">
      <c r="A79" s="89" t="s">
        <v>100</v>
      </c>
      <c r="B79" s="99" t="s">
        <v>27</v>
      </c>
      <c r="C79" s="99"/>
      <c r="D79" s="99"/>
      <c r="E79" s="99"/>
      <c r="F79" s="99">
        <v>3</v>
      </c>
      <c r="G79" s="99">
        <v>2</v>
      </c>
      <c r="H79" s="99">
        <v>5</v>
      </c>
      <c r="I79" s="101" t="s">
        <v>29</v>
      </c>
      <c r="J79" s="101"/>
      <c r="K79" s="101"/>
      <c r="L79" s="103"/>
      <c r="M79" s="164"/>
      <c r="N79" s="164"/>
    </row>
    <row r="80" spans="1:14" x14ac:dyDescent="0.2">
      <c r="A80" s="89" t="s">
        <v>101</v>
      </c>
      <c r="B80" s="99" t="s">
        <v>27</v>
      </c>
      <c r="C80" s="99" t="s">
        <v>28</v>
      </c>
      <c r="D80" s="99"/>
      <c r="E80" s="99"/>
      <c r="F80" s="99">
        <v>5</v>
      </c>
      <c r="G80" s="99">
        <v>1</v>
      </c>
      <c r="H80" s="99">
        <v>6</v>
      </c>
      <c r="I80" s="101"/>
      <c r="J80" s="101"/>
      <c r="K80" s="101" t="s">
        <v>29</v>
      </c>
      <c r="L80" s="103" t="s">
        <v>102</v>
      </c>
      <c r="M80" s="164"/>
      <c r="N80" s="164"/>
    </row>
    <row r="81" spans="1:14" x14ac:dyDescent="0.2">
      <c r="A81" s="90" t="s">
        <v>103</v>
      </c>
      <c r="B81" s="99" t="s">
        <v>27</v>
      </c>
      <c r="C81" s="99" t="s">
        <v>28</v>
      </c>
      <c r="D81" s="99"/>
      <c r="E81" s="99"/>
      <c r="F81" s="99">
        <v>5</v>
      </c>
      <c r="G81" s="99">
        <v>1</v>
      </c>
      <c r="H81" s="99">
        <v>6</v>
      </c>
      <c r="I81" s="101"/>
      <c r="J81" s="101"/>
      <c r="K81" s="101" t="s">
        <v>29</v>
      </c>
      <c r="L81" s="103" t="s">
        <v>102</v>
      </c>
      <c r="M81" s="164"/>
      <c r="N81" s="164"/>
    </row>
    <row r="82" spans="1:14" x14ac:dyDescent="0.2">
      <c r="A82" s="90" t="s">
        <v>104</v>
      </c>
      <c r="B82" s="99" t="s">
        <v>27</v>
      </c>
      <c r="C82" s="99" t="s">
        <v>28</v>
      </c>
      <c r="D82" s="99"/>
      <c r="E82" s="99"/>
      <c r="F82" s="99">
        <v>5</v>
      </c>
      <c r="G82" s="99">
        <v>1</v>
      </c>
      <c r="H82" s="99">
        <v>6</v>
      </c>
      <c r="I82" s="101"/>
      <c r="J82" s="101"/>
      <c r="K82" s="101" t="s">
        <v>29</v>
      </c>
      <c r="L82" s="103" t="s">
        <v>102</v>
      </c>
      <c r="M82" s="164"/>
      <c r="N82" s="164"/>
    </row>
    <row r="83" spans="1:14" x14ac:dyDescent="0.2">
      <c r="A83" s="89" t="s">
        <v>105</v>
      </c>
      <c r="B83" s="99" t="s">
        <v>27</v>
      </c>
      <c r="C83" s="99" t="s">
        <v>28</v>
      </c>
      <c r="D83" s="99"/>
      <c r="E83" s="99"/>
      <c r="F83" s="99">
        <v>1</v>
      </c>
      <c r="G83" s="99">
        <v>2</v>
      </c>
      <c r="H83" s="99">
        <v>3</v>
      </c>
      <c r="I83" s="101" t="s">
        <v>29</v>
      </c>
      <c r="J83" s="101"/>
      <c r="K83" s="101"/>
      <c r="L83" s="103"/>
      <c r="M83" s="164"/>
      <c r="N83" s="164"/>
    </row>
    <row r="84" spans="1:14" x14ac:dyDescent="0.2">
      <c r="A84" s="89" t="s">
        <v>106</v>
      </c>
      <c r="B84" s="99" t="s">
        <v>27</v>
      </c>
      <c r="C84" s="99"/>
      <c r="D84" s="99" t="s">
        <v>32</v>
      </c>
      <c r="E84" s="99"/>
      <c r="F84" s="99">
        <v>1</v>
      </c>
      <c r="G84" s="99">
        <v>5</v>
      </c>
      <c r="H84" s="99">
        <v>6</v>
      </c>
      <c r="I84" s="101"/>
      <c r="J84" s="101"/>
      <c r="K84" s="101" t="s">
        <v>29</v>
      </c>
      <c r="L84" s="103" t="s">
        <v>102</v>
      </c>
      <c r="M84" s="164"/>
      <c r="N84" s="164"/>
    </row>
    <row r="85" spans="1:14" x14ac:dyDescent="0.2">
      <c r="A85" s="89" t="s">
        <v>107</v>
      </c>
      <c r="B85" s="99"/>
      <c r="C85" s="99"/>
      <c r="D85" s="99"/>
      <c r="E85" s="99" t="s">
        <v>86</v>
      </c>
      <c r="F85" s="99">
        <v>3</v>
      </c>
      <c r="G85" s="99">
        <v>3</v>
      </c>
      <c r="H85" s="99">
        <v>6</v>
      </c>
      <c r="I85" s="101" t="s">
        <v>29</v>
      </c>
      <c r="J85" s="101"/>
      <c r="K85" s="101"/>
      <c r="L85" s="103"/>
      <c r="M85" s="164"/>
      <c r="N85" s="164"/>
    </row>
    <row r="86" spans="1:14" x14ac:dyDescent="0.2">
      <c r="A86" s="89" t="s">
        <v>108</v>
      </c>
      <c r="B86" s="99" t="s">
        <v>27</v>
      </c>
      <c r="C86" s="99" t="s">
        <v>28</v>
      </c>
      <c r="D86" s="99"/>
      <c r="E86" s="99"/>
      <c r="F86" s="99">
        <v>3</v>
      </c>
      <c r="G86" s="99">
        <v>2</v>
      </c>
      <c r="H86" s="99">
        <v>5</v>
      </c>
      <c r="I86" s="101" t="s">
        <v>29</v>
      </c>
      <c r="J86" s="101"/>
      <c r="K86" s="101"/>
      <c r="L86" s="103"/>
      <c r="M86" s="164"/>
      <c r="N86" s="164"/>
    </row>
    <row r="87" spans="1:14" x14ac:dyDescent="0.2">
      <c r="A87" s="89" t="s">
        <v>109</v>
      </c>
      <c r="B87" s="99" t="s">
        <v>27</v>
      </c>
      <c r="C87" s="99"/>
      <c r="D87" s="99"/>
      <c r="E87" s="99"/>
      <c r="F87" s="99">
        <v>3</v>
      </c>
      <c r="G87" s="99">
        <v>2</v>
      </c>
      <c r="H87" s="99">
        <v>5</v>
      </c>
      <c r="I87" s="101" t="s">
        <v>29</v>
      </c>
      <c r="J87" s="101"/>
      <c r="K87" s="101"/>
      <c r="L87" s="103"/>
      <c r="M87" s="164"/>
      <c r="N87" s="164"/>
    </row>
    <row r="88" spans="1:14" x14ac:dyDescent="0.2">
      <c r="A88" s="89" t="s">
        <v>110</v>
      </c>
      <c r="B88" s="99" t="s">
        <v>27</v>
      </c>
      <c r="C88" s="99"/>
      <c r="D88" s="99"/>
      <c r="E88" s="99"/>
      <c r="F88" s="99">
        <v>3</v>
      </c>
      <c r="G88" s="99">
        <v>2</v>
      </c>
      <c r="H88" s="99">
        <v>5</v>
      </c>
      <c r="I88" s="101" t="s">
        <v>29</v>
      </c>
      <c r="J88" s="101"/>
      <c r="K88" s="101"/>
      <c r="L88" s="103"/>
      <c r="M88" s="164"/>
      <c r="N88" s="164"/>
    </row>
    <row r="89" spans="1:14" x14ac:dyDescent="0.2">
      <c r="A89" s="89" t="s">
        <v>111</v>
      </c>
      <c r="B89" s="99" t="s">
        <v>27</v>
      </c>
      <c r="C89" s="99"/>
      <c r="D89" s="99"/>
      <c r="E89" s="99"/>
      <c r="F89" s="99">
        <v>3</v>
      </c>
      <c r="G89" s="99">
        <v>3</v>
      </c>
      <c r="H89" s="99">
        <v>6</v>
      </c>
      <c r="I89" s="101" t="s">
        <v>29</v>
      </c>
      <c r="J89" s="101"/>
      <c r="K89" s="101"/>
      <c r="L89" s="103"/>
      <c r="M89" s="164"/>
      <c r="N89" s="164"/>
    </row>
    <row r="90" spans="1:14" x14ac:dyDescent="0.2">
      <c r="A90" s="89" t="s">
        <v>112</v>
      </c>
      <c r="B90" s="99" t="s">
        <v>27</v>
      </c>
      <c r="C90" s="99"/>
      <c r="D90" s="99"/>
      <c r="E90" s="99"/>
      <c r="F90" s="99">
        <v>3</v>
      </c>
      <c r="G90" s="99">
        <v>2</v>
      </c>
      <c r="H90" s="99">
        <v>5</v>
      </c>
      <c r="I90" s="101" t="s">
        <v>29</v>
      </c>
      <c r="J90" s="101"/>
      <c r="K90" s="101"/>
      <c r="L90" s="103"/>
      <c r="M90" s="164"/>
      <c r="N90" s="164"/>
    </row>
    <row r="91" spans="1:14" x14ac:dyDescent="0.2">
      <c r="A91" s="89" t="s">
        <v>113</v>
      </c>
      <c r="B91" s="99" t="s">
        <v>27</v>
      </c>
      <c r="C91" s="99"/>
      <c r="D91" s="99"/>
      <c r="E91" s="99"/>
      <c r="F91" s="99">
        <v>3</v>
      </c>
      <c r="G91" s="99">
        <v>2</v>
      </c>
      <c r="H91" s="99">
        <v>5</v>
      </c>
      <c r="I91" s="101" t="s">
        <v>29</v>
      </c>
      <c r="J91" s="101"/>
      <c r="K91" s="101"/>
      <c r="L91" s="103"/>
      <c r="M91" s="164"/>
      <c r="N91" s="164"/>
    </row>
    <row r="92" spans="1:14" s="109" customFormat="1" ht="14.25" x14ac:dyDescent="0.25">
      <c r="A92" s="104" t="s">
        <v>114</v>
      </c>
      <c r="B92" s="106"/>
      <c r="C92" s="106"/>
      <c r="D92" s="106"/>
      <c r="E92" s="106" t="s">
        <v>86</v>
      </c>
      <c r="F92" s="106">
        <v>3</v>
      </c>
      <c r="G92" s="106">
        <v>2</v>
      </c>
      <c r="H92" s="117">
        <v>5</v>
      </c>
      <c r="I92" s="107"/>
      <c r="J92" s="107"/>
      <c r="K92" s="107" t="s">
        <v>29</v>
      </c>
      <c r="L92" s="110" t="s">
        <v>115</v>
      </c>
      <c r="M92" s="165"/>
      <c r="N92" s="165"/>
    </row>
    <row r="93" spans="1:14" s="109" customFormat="1" ht="14.25" x14ac:dyDescent="0.25">
      <c r="A93" s="105" t="s">
        <v>116</v>
      </c>
      <c r="B93" s="106"/>
      <c r="C93" s="106"/>
      <c r="D93" s="106"/>
      <c r="E93" s="106" t="s">
        <v>86</v>
      </c>
      <c r="F93" s="106">
        <v>3</v>
      </c>
      <c r="G93" s="106">
        <v>2</v>
      </c>
      <c r="H93" s="118">
        <v>5</v>
      </c>
      <c r="I93" s="107"/>
      <c r="J93" s="107"/>
      <c r="K93" s="107" t="s">
        <v>29</v>
      </c>
      <c r="L93" s="110" t="s">
        <v>115</v>
      </c>
      <c r="M93" s="165"/>
      <c r="N93" s="165"/>
    </row>
    <row r="94" spans="1:14" x14ac:dyDescent="0.2">
      <c r="A94" s="89" t="s">
        <v>117</v>
      </c>
      <c r="B94" s="99" t="s">
        <v>27</v>
      </c>
      <c r="C94" s="99"/>
      <c r="D94" s="99"/>
      <c r="E94" s="99"/>
      <c r="F94" s="99">
        <v>3</v>
      </c>
      <c r="G94" s="99">
        <v>3</v>
      </c>
      <c r="H94" s="99">
        <v>6</v>
      </c>
      <c r="I94" s="101"/>
      <c r="J94" s="101"/>
      <c r="K94" s="101" t="s">
        <v>29</v>
      </c>
      <c r="L94" s="110" t="s">
        <v>115</v>
      </c>
      <c r="M94" s="164"/>
      <c r="N94" s="164"/>
    </row>
    <row r="95" spans="1:14" x14ac:dyDescent="0.2">
      <c r="A95" s="116" t="s">
        <v>118</v>
      </c>
      <c r="B95" s="99" t="s">
        <v>27</v>
      </c>
      <c r="C95" s="99"/>
      <c r="D95" s="99"/>
      <c r="E95" s="99"/>
      <c r="F95" s="99">
        <v>3</v>
      </c>
      <c r="G95" s="99">
        <v>3</v>
      </c>
      <c r="H95" s="99">
        <v>6</v>
      </c>
      <c r="I95" s="101"/>
      <c r="J95" s="101"/>
      <c r="K95" s="101" t="s">
        <v>29</v>
      </c>
      <c r="L95" s="110" t="s">
        <v>115</v>
      </c>
      <c r="M95" s="164"/>
      <c r="N95" s="164"/>
    </row>
    <row r="96" spans="1:14" x14ac:dyDescent="0.2">
      <c r="A96" s="89" t="s">
        <v>119</v>
      </c>
      <c r="B96" s="99" t="s">
        <v>27</v>
      </c>
      <c r="C96" s="99"/>
      <c r="D96" s="99"/>
      <c r="E96" s="99"/>
      <c r="F96" s="99">
        <v>1</v>
      </c>
      <c r="G96" s="99">
        <v>1</v>
      </c>
      <c r="H96" s="99">
        <v>2</v>
      </c>
      <c r="I96" s="101" t="s">
        <v>29</v>
      </c>
      <c r="J96" s="101"/>
      <c r="K96" s="101"/>
      <c r="L96" s="103"/>
      <c r="M96" s="164"/>
      <c r="N96" s="164"/>
    </row>
    <row r="97" spans="1:14" s="109" customFormat="1" x14ac:dyDescent="0.25">
      <c r="A97" s="104" t="s">
        <v>120</v>
      </c>
      <c r="B97" s="106" t="s">
        <v>27</v>
      </c>
      <c r="C97" s="106" t="s">
        <v>28</v>
      </c>
      <c r="D97" s="106"/>
      <c r="E97" s="106"/>
      <c r="F97" s="106">
        <v>3</v>
      </c>
      <c r="G97" s="106">
        <v>2</v>
      </c>
      <c r="H97" s="106">
        <v>5</v>
      </c>
      <c r="I97" s="107" t="s">
        <v>29</v>
      </c>
      <c r="J97" s="107"/>
      <c r="K97" s="107"/>
      <c r="L97" s="110"/>
      <c r="M97" s="165"/>
      <c r="N97" s="165"/>
    </row>
    <row r="98" spans="1:14" s="109" customFormat="1" ht="51" x14ac:dyDescent="0.25">
      <c r="A98" s="104" t="s">
        <v>121</v>
      </c>
      <c r="B98" s="106" t="s">
        <v>27</v>
      </c>
      <c r="C98" s="106"/>
      <c r="D98" s="106"/>
      <c r="E98" s="106"/>
      <c r="F98" s="106">
        <v>5</v>
      </c>
      <c r="G98" s="106">
        <v>1</v>
      </c>
      <c r="H98" s="106">
        <v>6</v>
      </c>
      <c r="I98" s="107"/>
      <c r="J98" s="107"/>
      <c r="K98" s="107" t="s">
        <v>29</v>
      </c>
      <c r="L98" s="110" t="s">
        <v>122</v>
      </c>
      <c r="M98" s="165"/>
      <c r="N98" s="165"/>
    </row>
    <row r="99" spans="1:14" ht="51" x14ac:dyDescent="0.2">
      <c r="A99" s="89" t="s">
        <v>123</v>
      </c>
      <c r="B99" s="99" t="s">
        <v>27</v>
      </c>
      <c r="C99" s="99"/>
      <c r="D99" s="99"/>
      <c r="E99" s="99"/>
      <c r="F99" s="99">
        <v>2</v>
      </c>
      <c r="G99" s="99">
        <v>3</v>
      </c>
      <c r="H99" s="99">
        <v>5</v>
      </c>
      <c r="I99" s="101"/>
      <c r="J99" s="101"/>
      <c r="K99" s="107" t="s">
        <v>29</v>
      </c>
      <c r="L99" s="110" t="s">
        <v>122</v>
      </c>
      <c r="M99" s="164"/>
      <c r="N99" s="164"/>
    </row>
    <row r="100" spans="1:14" s="109" customFormat="1" ht="51" x14ac:dyDescent="0.25">
      <c r="A100" s="104" t="s">
        <v>124</v>
      </c>
      <c r="B100" s="106" t="s">
        <v>27</v>
      </c>
      <c r="C100" s="106"/>
      <c r="D100" s="106"/>
      <c r="E100" s="106"/>
      <c r="F100" s="106">
        <v>5</v>
      </c>
      <c r="G100" s="106">
        <v>1</v>
      </c>
      <c r="H100" s="106">
        <v>6</v>
      </c>
      <c r="I100" s="107"/>
      <c r="J100" s="107"/>
      <c r="K100" s="107" t="s">
        <v>29</v>
      </c>
      <c r="L100" s="110" t="s">
        <v>122</v>
      </c>
      <c r="M100" s="165"/>
      <c r="N100" s="165"/>
    </row>
    <row r="101" spans="1:14" s="109" customFormat="1" ht="51" x14ac:dyDescent="0.25">
      <c r="A101" s="104" t="s">
        <v>125</v>
      </c>
      <c r="B101" s="106" t="s">
        <v>27</v>
      </c>
      <c r="C101" s="106"/>
      <c r="D101" s="106"/>
      <c r="E101" s="106"/>
      <c r="F101" s="106">
        <v>2</v>
      </c>
      <c r="G101" s="106">
        <v>1</v>
      </c>
      <c r="H101" s="106">
        <v>3</v>
      </c>
      <c r="I101" s="107"/>
      <c r="J101" s="107"/>
      <c r="K101" s="107" t="s">
        <v>29</v>
      </c>
      <c r="L101" s="110" t="s">
        <v>122</v>
      </c>
      <c r="M101" s="165"/>
      <c r="N101" s="165"/>
    </row>
    <row r="102" spans="1:14" x14ac:dyDescent="0.2">
      <c r="A102" s="89" t="s">
        <v>126</v>
      </c>
      <c r="B102" s="99" t="s">
        <v>27</v>
      </c>
      <c r="C102" s="99"/>
      <c r="D102" s="99"/>
      <c r="E102" s="99"/>
      <c r="F102" s="99">
        <v>2</v>
      </c>
      <c r="G102" s="99">
        <v>3</v>
      </c>
      <c r="H102" s="99">
        <v>5</v>
      </c>
      <c r="I102" s="101" t="s">
        <v>29</v>
      </c>
      <c r="J102" s="101"/>
      <c r="K102" s="101"/>
      <c r="L102" s="103"/>
      <c r="M102" s="164"/>
      <c r="N102" s="164"/>
    </row>
    <row r="103" spans="1:14" x14ac:dyDescent="0.2">
      <c r="A103" s="89" t="s">
        <v>127</v>
      </c>
      <c r="B103" s="99" t="s">
        <v>27</v>
      </c>
      <c r="C103" s="99"/>
      <c r="D103" s="99"/>
      <c r="E103" s="99"/>
      <c r="F103" s="99">
        <v>2</v>
      </c>
      <c r="G103" s="99">
        <v>3</v>
      </c>
      <c r="H103" s="99">
        <v>5</v>
      </c>
      <c r="I103" s="101" t="s">
        <v>29</v>
      </c>
      <c r="J103" s="101"/>
      <c r="K103" s="101"/>
      <c r="L103" s="103"/>
      <c r="M103" s="164"/>
      <c r="N103" s="164"/>
    </row>
    <row r="104" spans="1:14" x14ac:dyDescent="0.2">
      <c r="A104" s="89" t="s">
        <v>128</v>
      </c>
      <c r="B104" s="99" t="s">
        <v>27</v>
      </c>
      <c r="C104" s="99"/>
      <c r="D104" s="99"/>
      <c r="E104" s="99"/>
      <c r="F104" s="99">
        <v>4</v>
      </c>
      <c r="G104" s="99">
        <v>1</v>
      </c>
      <c r="H104" s="99">
        <v>5</v>
      </c>
      <c r="I104" s="101" t="s">
        <v>29</v>
      </c>
      <c r="J104" s="101"/>
      <c r="K104" s="101"/>
      <c r="L104" s="103"/>
      <c r="M104" s="164"/>
      <c r="N104" s="164"/>
    </row>
    <row r="105" spans="1:14" x14ac:dyDescent="0.2">
      <c r="A105" s="89" t="s">
        <v>129</v>
      </c>
      <c r="B105" s="99" t="s">
        <v>27</v>
      </c>
      <c r="C105" s="99"/>
      <c r="D105" s="99"/>
      <c r="E105" s="99"/>
      <c r="F105" s="99">
        <v>2</v>
      </c>
      <c r="G105" s="99">
        <v>1</v>
      </c>
      <c r="H105" s="99">
        <v>3</v>
      </c>
      <c r="I105" s="101" t="s">
        <v>29</v>
      </c>
      <c r="J105" s="101"/>
      <c r="K105" s="101"/>
      <c r="L105" s="103"/>
      <c r="M105" s="164"/>
      <c r="N105" s="164"/>
    </row>
    <row r="106" spans="1:14" x14ac:dyDescent="0.2">
      <c r="A106" s="89" t="s">
        <v>130</v>
      </c>
      <c r="B106" s="99" t="s">
        <v>27</v>
      </c>
      <c r="C106" s="99" t="s">
        <v>28</v>
      </c>
      <c r="D106" s="99"/>
      <c r="E106" s="99"/>
      <c r="F106" s="99">
        <v>11</v>
      </c>
      <c r="G106" s="99">
        <v>1</v>
      </c>
      <c r="H106" s="99">
        <v>12</v>
      </c>
      <c r="I106" s="101" t="s">
        <v>29</v>
      </c>
      <c r="J106" s="101"/>
      <c r="K106" s="101"/>
      <c r="L106" s="103"/>
      <c r="M106" s="164"/>
      <c r="N106" s="164"/>
    </row>
    <row r="107" spans="1:14" x14ac:dyDescent="0.2">
      <c r="A107" s="116" t="s">
        <v>131</v>
      </c>
      <c r="B107" s="99" t="s">
        <v>27</v>
      </c>
      <c r="C107" s="99" t="s">
        <v>28</v>
      </c>
      <c r="D107" s="99"/>
      <c r="E107" s="99"/>
      <c r="F107" s="99">
        <v>11</v>
      </c>
      <c r="G107" s="99">
        <v>1</v>
      </c>
      <c r="H107" s="99">
        <v>12</v>
      </c>
      <c r="I107" s="101" t="s">
        <v>29</v>
      </c>
      <c r="J107" s="101"/>
      <c r="K107" s="101"/>
      <c r="L107" s="115"/>
      <c r="M107" s="164"/>
      <c r="N107" s="164"/>
    </row>
    <row r="108" spans="1:14" x14ac:dyDescent="0.2">
      <c r="A108" s="89" t="s">
        <v>132</v>
      </c>
      <c r="B108" s="99" t="s">
        <v>27</v>
      </c>
      <c r="C108" s="99"/>
      <c r="D108" s="99"/>
      <c r="E108" s="99"/>
      <c r="F108" s="99">
        <v>2</v>
      </c>
      <c r="G108" s="99">
        <v>1</v>
      </c>
      <c r="H108" s="99">
        <v>3</v>
      </c>
      <c r="I108" s="101" t="s">
        <v>29</v>
      </c>
      <c r="J108" s="101"/>
      <c r="K108" s="101"/>
      <c r="L108" s="103"/>
      <c r="M108" s="164"/>
      <c r="N108" s="164"/>
    </row>
    <row r="109" spans="1:14" x14ac:dyDescent="0.2">
      <c r="A109" s="89" t="s">
        <v>133</v>
      </c>
      <c r="B109" s="99" t="s">
        <v>27</v>
      </c>
      <c r="C109" s="99"/>
      <c r="D109" s="99"/>
      <c r="E109" s="99"/>
      <c r="F109" s="99">
        <v>2</v>
      </c>
      <c r="G109" s="99">
        <v>1</v>
      </c>
      <c r="H109" s="99">
        <v>3</v>
      </c>
      <c r="I109" s="101" t="s">
        <v>29</v>
      </c>
      <c r="J109" s="101"/>
      <c r="K109" s="101"/>
      <c r="L109" s="103"/>
      <c r="M109" s="164"/>
      <c r="N109" s="164"/>
    </row>
    <row r="110" spans="1:14" x14ac:dyDescent="0.2">
      <c r="A110" s="89" t="s">
        <v>134</v>
      </c>
      <c r="B110" s="99" t="s">
        <v>27</v>
      </c>
      <c r="C110" s="99"/>
      <c r="D110" s="99"/>
      <c r="E110" s="99"/>
      <c r="F110" s="99">
        <v>2</v>
      </c>
      <c r="G110" s="99">
        <v>1</v>
      </c>
      <c r="H110" s="99">
        <v>3</v>
      </c>
      <c r="I110" s="101" t="s">
        <v>29</v>
      </c>
      <c r="J110" s="101"/>
      <c r="K110" s="101"/>
      <c r="L110" s="103"/>
      <c r="M110" s="164"/>
      <c r="N110" s="164"/>
    </row>
    <row r="111" spans="1:14" x14ac:dyDescent="0.2">
      <c r="A111" s="89" t="s">
        <v>135</v>
      </c>
      <c r="B111" s="99" t="s">
        <v>27</v>
      </c>
      <c r="C111" s="99"/>
      <c r="D111" s="99"/>
      <c r="E111" s="99"/>
      <c r="F111" s="99">
        <v>3</v>
      </c>
      <c r="G111" s="99">
        <v>2</v>
      </c>
      <c r="H111" s="99">
        <v>5</v>
      </c>
      <c r="I111" s="101" t="s">
        <v>29</v>
      </c>
      <c r="J111" s="101"/>
      <c r="K111" s="101"/>
      <c r="L111" s="103"/>
      <c r="M111" s="164"/>
      <c r="N111" s="164"/>
    </row>
    <row r="112" spans="1:14" x14ac:dyDescent="0.2">
      <c r="A112" s="89" t="s">
        <v>136</v>
      </c>
      <c r="B112" s="99" t="s">
        <v>27</v>
      </c>
      <c r="C112" s="99"/>
      <c r="D112" s="99"/>
      <c r="E112" s="99"/>
      <c r="F112" s="99">
        <v>2</v>
      </c>
      <c r="G112" s="99">
        <v>1</v>
      </c>
      <c r="H112" s="99">
        <v>3</v>
      </c>
      <c r="I112" s="101" t="s">
        <v>29</v>
      </c>
      <c r="J112" s="101"/>
      <c r="K112" s="101"/>
      <c r="L112" s="103"/>
      <c r="M112" s="164"/>
      <c r="N112" s="164"/>
    </row>
    <row r="113" spans="1:14" x14ac:dyDescent="0.2">
      <c r="A113" s="89" t="s">
        <v>137</v>
      </c>
      <c r="B113" s="99" t="s">
        <v>27</v>
      </c>
      <c r="C113" s="99"/>
      <c r="D113" s="99"/>
      <c r="E113" s="99"/>
      <c r="F113" s="99">
        <v>2</v>
      </c>
      <c r="G113" s="99">
        <v>1</v>
      </c>
      <c r="H113" s="99">
        <v>3</v>
      </c>
      <c r="I113" s="101" t="s">
        <v>29</v>
      </c>
      <c r="J113" s="101"/>
      <c r="K113" s="101"/>
      <c r="L113" s="103"/>
      <c r="M113" s="164"/>
      <c r="N113" s="164"/>
    </row>
    <row r="114" spans="1:14" x14ac:dyDescent="0.2">
      <c r="A114" s="89" t="s">
        <v>138</v>
      </c>
      <c r="B114" s="99" t="s">
        <v>27</v>
      </c>
      <c r="C114" s="99"/>
      <c r="D114" s="99"/>
      <c r="E114" s="99"/>
      <c r="F114" s="99">
        <v>2</v>
      </c>
      <c r="G114" s="99">
        <v>1</v>
      </c>
      <c r="H114" s="99">
        <v>3</v>
      </c>
      <c r="I114" s="101" t="s">
        <v>29</v>
      </c>
      <c r="J114" s="101"/>
      <c r="K114" s="101"/>
      <c r="L114" s="103"/>
      <c r="M114" s="164"/>
      <c r="N114" s="164"/>
    </row>
    <row r="115" spans="1:14" x14ac:dyDescent="0.2">
      <c r="A115" s="89" t="s">
        <v>139</v>
      </c>
      <c r="B115" s="99" t="s">
        <v>27</v>
      </c>
      <c r="C115" s="99"/>
      <c r="D115" s="99"/>
      <c r="E115" s="99"/>
      <c r="F115" s="99">
        <v>1</v>
      </c>
      <c r="G115" s="99">
        <v>1</v>
      </c>
      <c r="H115" s="99">
        <v>2</v>
      </c>
      <c r="I115" s="101" t="s">
        <v>29</v>
      </c>
      <c r="J115" s="101"/>
      <c r="K115" s="101"/>
      <c r="L115" s="103"/>
      <c r="M115" s="164"/>
      <c r="N115" s="164"/>
    </row>
    <row r="116" spans="1:14" x14ac:dyDescent="0.2">
      <c r="A116" s="89" t="s">
        <v>140</v>
      </c>
      <c r="B116" s="99" t="s">
        <v>27</v>
      </c>
      <c r="C116" s="99"/>
      <c r="D116" s="99"/>
      <c r="E116" s="99"/>
      <c r="F116" s="99">
        <v>3</v>
      </c>
      <c r="G116" s="99">
        <v>2</v>
      </c>
      <c r="H116" s="99">
        <v>5</v>
      </c>
      <c r="I116" s="101" t="s">
        <v>29</v>
      </c>
      <c r="J116" s="101"/>
      <c r="K116" s="101"/>
      <c r="L116" s="103"/>
      <c r="M116" s="164"/>
      <c r="N116" s="164"/>
    </row>
    <row r="117" spans="1:14" x14ac:dyDescent="0.2">
      <c r="A117" s="89" t="s">
        <v>141</v>
      </c>
      <c r="B117" s="99" t="s">
        <v>27</v>
      </c>
      <c r="C117" s="99"/>
      <c r="D117" s="99"/>
      <c r="E117" s="99"/>
      <c r="F117" s="99">
        <v>1</v>
      </c>
      <c r="G117" s="99">
        <v>1</v>
      </c>
      <c r="H117" s="99">
        <v>2</v>
      </c>
      <c r="I117" s="101" t="s">
        <v>29</v>
      </c>
      <c r="J117" s="101"/>
      <c r="K117" s="101"/>
      <c r="L117" s="103"/>
      <c r="M117" s="164"/>
      <c r="N117" s="164"/>
    </row>
    <row r="118" spans="1:14" x14ac:dyDescent="0.2">
      <c r="A118" s="89" t="s">
        <v>142</v>
      </c>
      <c r="B118" s="99" t="s">
        <v>27</v>
      </c>
      <c r="C118" s="99"/>
      <c r="D118" s="99"/>
      <c r="E118" s="99"/>
      <c r="F118" s="99">
        <v>5</v>
      </c>
      <c r="G118" s="99">
        <v>1</v>
      </c>
      <c r="H118" s="99">
        <v>6</v>
      </c>
      <c r="I118" s="101" t="s">
        <v>29</v>
      </c>
      <c r="J118" s="101"/>
      <c r="K118" s="101"/>
      <c r="L118" s="115"/>
      <c r="M118" s="164"/>
      <c r="N118" s="164"/>
    </row>
    <row r="119" spans="1:14" x14ac:dyDescent="0.2">
      <c r="A119" s="89" t="s">
        <v>143</v>
      </c>
      <c r="B119" s="99" t="s">
        <v>27</v>
      </c>
      <c r="C119" s="99"/>
      <c r="D119" s="99"/>
      <c r="E119" s="99"/>
      <c r="F119" s="99">
        <v>4</v>
      </c>
      <c r="G119" s="99">
        <v>1</v>
      </c>
      <c r="H119" s="99">
        <v>5</v>
      </c>
      <c r="I119" s="101" t="s">
        <v>29</v>
      </c>
      <c r="J119" s="101"/>
      <c r="K119" s="101"/>
      <c r="L119" s="103"/>
      <c r="M119" s="164"/>
      <c r="N119" s="164"/>
    </row>
    <row r="120" spans="1:14" x14ac:dyDescent="0.2">
      <c r="A120" s="89" t="s">
        <v>144</v>
      </c>
      <c r="B120" s="99" t="s">
        <v>27</v>
      </c>
      <c r="C120" s="99"/>
      <c r="D120" s="99"/>
      <c r="E120" s="99"/>
      <c r="F120" s="99">
        <v>4</v>
      </c>
      <c r="G120" s="99">
        <v>1</v>
      </c>
      <c r="H120" s="99">
        <v>5</v>
      </c>
      <c r="I120" s="101" t="s">
        <v>29</v>
      </c>
      <c r="J120" s="101"/>
      <c r="K120" s="101"/>
      <c r="L120" s="103"/>
      <c r="M120" s="164"/>
      <c r="N120" s="164"/>
    </row>
    <row r="121" spans="1:14" x14ac:dyDescent="0.2">
      <c r="A121" s="89" t="s">
        <v>145</v>
      </c>
      <c r="B121" s="99" t="s">
        <v>27</v>
      </c>
      <c r="C121" s="99"/>
      <c r="D121" s="99"/>
      <c r="E121" s="99"/>
      <c r="F121" s="99">
        <v>4</v>
      </c>
      <c r="G121" s="99">
        <v>1</v>
      </c>
      <c r="H121" s="99">
        <v>5</v>
      </c>
      <c r="I121" s="101" t="s">
        <v>29</v>
      </c>
      <c r="J121" s="101"/>
      <c r="K121" s="101"/>
      <c r="L121" s="103"/>
      <c r="M121" s="164"/>
      <c r="N121" s="164"/>
    </row>
    <row r="122" spans="1:14" x14ac:dyDescent="0.2">
      <c r="A122" s="89" t="s">
        <v>146</v>
      </c>
      <c r="B122" s="99" t="s">
        <v>27</v>
      </c>
      <c r="C122" s="99"/>
      <c r="D122" s="99"/>
      <c r="E122" s="99"/>
      <c r="F122" s="99">
        <v>4</v>
      </c>
      <c r="G122" s="99">
        <v>1</v>
      </c>
      <c r="H122" s="99">
        <v>5</v>
      </c>
      <c r="I122" s="101" t="s">
        <v>29</v>
      </c>
      <c r="J122" s="101"/>
      <c r="K122" s="101"/>
      <c r="L122" s="103"/>
      <c r="M122" s="164"/>
      <c r="N122" s="164"/>
    </row>
    <row r="123" spans="1:14" x14ac:dyDescent="0.2">
      <c r="A123" s="97" t="s">
        <v>147</v>
      </c>
      <c r="B123" s="99" t="s">
        <v>27</v>
      </c>
      <c r="C123" s="99"/>
      <c r="D123" s="99"/>
      <c r="E123" s="99"/>
      <c r="F123" s="99">
        <v>4</v>
      </c>
      <c r="G123" s="99">
        <v>1</v>
      </c>
      <c r="H123" s="99">
        <v>5</v>
      </c>
      <c r="I123" s="101"/>
      <c r="J123" s="101"/>
      <c r="K123" s="101" t="s">
        <v>29</v>
      </c>
      <c r="L123" s="103" t="s">
        <v>35</v>
      </c>
      <c r="M123" s="164"/>
      <c r="N123" s="164"/>
    </row>
    <row r="124" spans="1:14" x14ac:dyDescent="0.2">
      <c r="A124" s="111" t="s">
        <v>148</v>
      </c>
      <c r="B124" s="99" t="s">
        <v>27</v>
      </c>
      <c r="C124" s="99"/>
      <c r="D124" s="99"/>
      <c r="E124" s="99"/>
      <c r="F124" s="99">
        <v>4</v>
      </c>
      <c r="G124" s="99">
        <v>1</v>
      </c>
      <c r="H124" s="99">
        <v>5</v>
      </c>
      <c r="I124" s="101"/>
      <c r="J124" s="101"/>
      <c r="K124" s="101" t="s">
        <v>29</v>
      </c>
      <c r="L124" s="103" t="s">
        <v>35</v>
      </c>
      <c r="M124" s="164"/>
      <c r="N124" s="164"/>
    </row>
    <row r="125" spans="1:14" x14ac:dyDescent="0.2">
      <c r="A125" s="119" t="s">
        <v>149</v>
      </c>
      <c r="B125" s="99" t="s">
        <v>27</v>
      </c>
      <c r="C125" s="99"/>
      <c r="D125" s="99"/>
      <c r="E125" s="99"/>
      <c r="F125" s="99">
        <v>4</v>
      </c>
      <c r="G125" s="99">
        <v>1</v>
      </c>
      <c r="H125" s="99">
        <v>5</v>
      </c>
      <c r="I125" s="101"/>
      <c r="J125" s="101"/>
      <c r="K125" s="101" t="s">
        <v>29</v>
      </c>
      <c r="L125" s="103" t="s">
        <v>35</v>
      </c>
      <c r="M125" s="164"/>
      <c r="N125" s="164"/>
    </row>
    <row r="126" spans="1:14" x14ac:dyDescent="0.2">
      <c r="A126" s="89" t="s">
        <v>150</v>
      </c>
      <c r="B126" s="99" t="s">
        <v>27</v>
      </c>
      <c r="C126" s="99"/>
      <c r="D126" s="99"/>
      <c r="E126" s="99"/>
      <c r="F126" s="99">
        <v>5</v>
      </c>
      <c r="G126" s="99">
        <v>1</v>
      </c>
      <c r="H126" s="99">
        <v>6</v>
      </c>
      <c r="I126" s="101" t="s">
        <v>29</v>
      </c>
      <c r="J126" s="101"/>
      <c r="K126" s="101"/>
      <c r="L126" s="103"/>
      <c r="M126" s="164"/>
      <c r="N126" s="164"/>
    </row>
    <row r="127" spans="1:14" x14ac:dyDescent="0.2">
      <c r="A127" s="89" t="s">
        <v>151</v>
      </c>
      <c r="B127" s="99" t="s">
        <v>27</v>
      </c>
      <c r="C127" s="99"/>
      <c r="D127" s="99"/>
      <c r="E127" s="99"/>
      <c r="F127" s="99">
        <v>3</v>
      </c>
      <c r="G127" s="99">
        <v>2</v>
      </c>
      <c r="H127" s="99">
        <v>5</v>
      </c>
      <c r="I127" s="101"/>
      <c r="J127" s="101"/>
      <c r="K127" s="101" t="s">
        <v>29</v>
      </c>
      <c r="L127" s="103" t="s">
        <v>35</v>
      </c>
      <c r="M127" s="164"/>
      <c r="N127" s="164"/>
    </row>
    <row r="128" spans="1:14" x14ac:dyDescent="0.2">
      <c r="A128" s="89" t="s">
        <v>152</v>
      </c>
      <c r="B128" s="99" t="s">
        <v>27</v>
      </c>
      <c r="C128" s="99"/>
      <c r="D128" s="99"/>
      <c r="E128" s="99"/>
      <c r="F128" s="99">
        <v>4</v>
      </c>
      <c r="G128" s="99">
        <v>1</v>
      </c>
      <c r="H128" s="99">
        <v>5</v>
      </c>
      <c r="I128" s="101"/>
      <c r="J128" s="101"/>
      <c r="K128" s="101" t="s">
        <v>29</v>
      </c>
      <c r="L128" s="103" t="s">
        <v>35</v>
      </c>
      <c r="M128" s="164"/>
      <c r="N128" s="164"/>
    </row>
    <row r="129" spans="1:14" x14ac:dyDescent="0.2">
      <c r="A129" s="89" t="s">
        <v>153</v>
      </c>
      <c r="B129" s="99" t="s">
        <v>27</v>
      </c>
      <c r="C129" s="99"/>
      <c r="D129" s="99"/>
      <c r="E129" s="99"/>
      <c r="F129" s="99">
        <v>3</v>
      </c>
      <c r="G129" s="99">
        <v>2</v>
      </c>
      <c r="H129" s="99">
        <v>5</v>
      </c>
      <c r="I129" s="101" t="s">
        <v>29</v>
      </c>
      <c r="J129" s="101"/>
      <c r="K129" s="101"/>
      <c r="L129" s="103"/>
      <c r="M129" s="164"/>
      <c r="N129" s="164"/>
    </row>
    <row r="130" spans="1:14" x14ac:dyDescent="0.2">
      <c r="A130" s="89" t="s">
        <v>154</v>
      </c>
      <c r="B130" s="99" t="s">
        <v>27</v>
      </c>
      <c r="C130" s="99"/>
      <c r="D130" s="99"/>
      <c r="E130" s="99"/>
      <c r="F130" s="99">
        <v>3</v>
      </c>
      <c r="G130" s="99">
        <v>3</v>
      </c>
      <c r="H130" s="99">
        <v>6</v>
      </c>
      <c r="I130" s="101" t="s">
        <v>29</v>
      </c>
      <c r="J130" s="101"/>
      <c r="K130" s="101"/>
      <c r="L130" s="103"/>
      <c r="M130" s="164"/>
      <c r="N130" s="164"/>
    </row>
    <row r="131" spans="1:14" s="109" customFormat="1" ht="38.25" x14ac:dyDescent="0.25">
      <c r="A131" s="104" t="s">
        <v>155</v>
      </c>
      <c r="B131" s="106" t="s">
        <v>27</v>
      </c>
      <c r="C131" s="106"/>
      <c r="D131" s="106"/>
      <c r="E131" s="106"/>
      <c r="F131" s="106">
        <v>1</v>
      </c>
      <c r="G131" s="106">
        <v>7</v>
      </c>
      <c r="H131" s="106">
        <v>8</v>
      </c>
      <c r="I131" s="107"/>
      <c r="J131" s="107"/>
      <c r="K131" s="107" t="s">
        <v>29</v>
      </c>
      <c r="L131" s="110" t="s">
        <v>156</v>
      </c>
      <c r="M131" s="165"/>
      <c r="N131" s="165"/>
    </row>
    <row r="132" spans="1:14" x14ac:dyDescent="0.2">
      <c r="A132" s="89" t="s">
        <v>157</v>
      </c>
      <c r="B132" s="99" t="s">
        <v>27</v>
      </c>
      <c r="C132" s="99"/>
      <c r="D132" s="99"/>
      <c r="E132" s="99"/>
      <c r="F132" s="99">
        <v>2</v>
      </c>
      <c r="G132" s="99">
        <v>3</v>
      </c>
      <c r="H132" s="99">
        <v>5</v>
      </c>
      <c r="I132" s="120" t="s">
        <v>29</v>
      </c>
      <c r="J132" s="120"/>
      <c r="K132" s="120"/>
      <c r="L132" s="103"/>
      <c r="M132" s="164"/>
      <c r="N132" s="164"/>
    </row>
    <row r="133" spans="1:14" x14ac:dyDescent="0.2">
      <c r="A133" s="89" t="s">
        <v>158</v>
      </c>
      <c r="B133" s="99" t="s">
        <v>27</v>
      </c>
      <c r="C133" s="99"/>
      <c r="D133" s="99"/>
      <c r="E133" s="99"/>
      <c r="F133" s="99">
        <v>2</v>
      </c>
      <c r="G133" s="99">
        <v>1</v>
      </c>
      <c r="H133" s="99">
        <v>3</v>
      </c>
      <c r="I133" s="120"/>
      <c r="J133" s="120"/>
      <c r="K133" s="120" t="s">
        <v>29</v>
      </c>
      <c r="L133" s="103" t="s">
        <v>35</v>
      </c>
      <c r="M133" s="164"/>
      <c r="N133" s="164"/>
    </row>
    <row r="134" spans="1:14" x14ac:dyDescent="0.2">
      <c r="A134" s="89" t="s">
        <v>159</v>
      </c>
      <c r="B134" s="99" t="s">
        <v>27</v>
      </c>
      <c r="C134" s="99"/>
      <c r="D134" s="99"/>
      <c r="E134" s="99"/>
      <c r="F134" s="99">
        <v>2</v>
      </c>
      <c r="G134" s="99">
        <v>1</v>
      </c>
      <c r="H134" s="99">
        <v>3</v>
      </c>
      <c r="I134" s="120" t="s">
        <v>29</v>
      </c>
      <c r="J134" s="120"/>
      <c r="K134" s="120"/>
      <c r="L134" s="103"/>
      <c r="M134" s="164"/>
      <c r="N134" s="164"/>
    </row>
    <row r="135" spans="1:14" x14ac:dyDescent="0.2">
      <c r="A135" s="89" t="s">
        <v>160</v>
      </c>
      <c r="B135" s="99" t="s">
        <v>27</v>
      </c>
      <c r="C135" s="99" t="s">
        <v>28</v>
      </c>
      <c r="D135" s="99"/>
      <c r="E135" s="99"/>
      <c r="F135" s="99">
        <v>3</v>
      </c>
      <c r="G135" s="99">
        <v>3</v>
      </c>
      <c r="H135" s="99">
        <v>6</v>
      </c>
      <c r="I135" s="120" t="s">
        <v>29</v>
      </c>
      <c r="J135" s="120"/>
      <c r="K135" s="120"/>
      <c r="L135" s="103"/>
      <c r="M135" s="164"/>
      <c r="N135" s="164"/>
    </row>
    <row r="136" spans="1:14" x14ac:dyDescent="0.2">
      <c r="A136" s="89" t="s">
        <v>161</v>
      </c>
      <c r="B136" s="99" t="s">
        <v>27</v>
      </c>
      <c r="C136" s="99" t="s">
        <v>28</v>
      </c>
      <c r="D136" s="99"/>
      <c r="E136" s="99"/>
      <c r="F136" s="99">
        <v>3</v>
      </c>
      <c r="G136" s="99">
        <v>3</v>
      </c>
      <c r="H136" s="99">
        <v>6</v>
      </c>
      <c r="I136" s="120" t="s">
        <v>29</v>
      </c>
      <c r="J136" s="120"/>
      <c r="K136" s="120"/>
      <c r="L136" s="103"/>
      <c r="M136" s="164"/>
      <c r="N136" s="164"/>
    </row>
    <row r="137" spans="1:14" x14ac:dyDescent="0.2">
      <c r="A137" s="89" t="s">
        <v>162</v>
      </c>
      <c r="B137" s="99" t="s">
        <v>27</v>
      </c>
      <c r="C137" s="99"/>
      <c r="D137" s="99"/>
      <c r="E137" s="99"/>
      <c r="F137" s="99">
        <v>9</v>
      </c>
      <c r="G137" s="99">
        <v>1</v>
      </c>
      <c r="H137" s="99">
        <v>10</v>
      </c>
      <c r="I137" s="120"/>
      <c r="J137" s="120" t="s">
        <v>29</v>
      </c>
      <c r="K137" s="120"/>
      <c r="L137" s="110"/>
      <c r="M137" s="164"/>
      <c r="N137" s="164"/>
    </row>
    <row r="138" spans="1:14" x14ac:dyDescent="0.2">
      <c r="A138" s="89" t="s">
        <v>163</v>
      </c>
      <c r="B138" s="99" t="s">
        <v>27</v>
      </c>
      <c r="C138" s="99" t="s">
        <v>28</v>
      </c>
      <c r="D138" s="99"/>
      <c r="E138" s="99"/>
      <c r="F138" s="99">
        <v>3</v>
      </c>
      <c r="G138" s="99">
        <v>3</v>
      </c>
      <c r="H138" s="99">
        <v>6</v>
      </c>
      <c r="I138" s="120" t="s">
        <v>29</v>
      </c>
      <c r="J138" s="120"/>
      <c r="K138" s="120"/>
      <c r="L138" s="103"/>
      <c r="M138" s="164"/>
      <c r="N138" s="164"/>
    </row>
    <row r="139" spans="1:14" x14ac:dyDescent="0.2">
      <c r="A139" s="89" t="s">
        <v>164</v>
      </c>
      <c r="B139" s="99" t="s">
        <v>27</v>
      </c>
      <c r="C139" s="99"/>
      <c r="D139" s="99"/>
      <c r="E139" s="99"/>
      <c r="F139" s="99">
        <v>2</v>
      </c>
      <c r="G139" s="99">
        <v>4</v>
      </c>
      <c r="H139" s="99">
        <v>6</v>
      </c>
      <c r="I139" s="101" t="s">
        <v>29</v>
      </c>
      <c r="J139" s="101"/>
      <c r="K139" s="101"/>
      <c r="L139" s="103"/>
      <c r="M139" s="164"/>
      <c r="N139" s="164"/>
    </row>
    <row r="140" spans="1:14" ht="30" customHeight="1" x14ac:dyDescent="0.2">
      <c r="A140" s="89" t="s">
        <v>165</v>
      </c>
      <c r="B140" s="99" t="s">
        <v>27</v>
      </c>
      <c r="C140" s="99"/>
      <c r="D140" s="99"/>
      <c r="E140" s="99"/>
      <c r="F140" s="99">
        <v>4</v>
      </c>
      <c r="G140" s="99">
        <v>2</v>
      </c>
      <c r="H140" s="99">
        <v>6</v>
      </c>
      <c r="I140" s="101" t="s">
        <v>29</v>
      </c>
      <c r="J140" s="101"/>
      <c r="K140" s="101"/>
      <c r="L140" s="103"/>
      <c r="M140" s="164"/>
      <c r="N140" s="164"/>
    </row>
    <row r="141" spans="1:14" x14ac:dyDescent="0.2">
      <c r="A141" s="89" t="s">
        <v>166</v>
      </c>
      <c r="B141" s="99" t="s">
        <v>27</v>
      </c>
      <c r="C141" s="99"/>
      <c r="D141" s="99"/>
      <c r="E141" s="99"/>
      <c r="F141" s="99">
        <v>5</v>
      </c>
      <c r="G141" s="99">
        <v>7</v>
      </c>
      <c r="H141" s="99">
        <v>12</v>
      </c>
      <c r="I141" s="101" t="s">
        <v>29</v>
      </c>
      <c r="J141" s="101"/>
      <c r="K141" s="101"/>
      <c r="L141" s="103"/>
      <c r="M141" s="164"/>
      <c r="N141" s="164"/>
    </row>
    <row r="142" spans="1:14" x14ac:dyDescent="0.2">
      <c r="A142" s="104" t="s">
        <v>167</v>
      </c>
      <c r="B142" s="106" t="s">
        <v>27</v>
      </c>
      <c r="C142" s="106" t="s">
        <v>28</v>
      </c>
      <c r="D142" s="106" t="s">
        <v>32</v>
      </c>
      <c r="E142" s="106"/>
      <c r="F142" s="106">
        <v>2</v>
      </c>
      <c r="G142" s="106">
        <v>8</v>
      </c>
      <c r="H142" s="106">
        <v>10</v>
      </c>
      <c r="I142" s="107"/>
      <c r="J142" s="107"/>
      <c r="K142" s="107" t="s">
        <v>29</v>
      </c>
      <c r="L142" s="121" t="s">
        <v>35</v>
      </c>
      <c r="M142" s="164"/>
      <c r="N142" s="164"/>
    </row>
    <row r="143" spans="1:14" x14ac:dyDescent="0.2">
      <c r="A143" s="89" t="s">
        <v>168</v>
      </c>
      <c r="B143" s="99" t="s">
        <v>27</v>
      </c>
      <c r="C143" s="99" t="s">
        <v>28</v>
      </c>
      <c r="D143" s="99" t="s">
        <v>32</v>
      </c>
      <c r="E143" s="99"/>
      <c r="F143" s="99">
        <v>4</v>
      </c>
      <c r="G143" s="99">
        <v>8</v>
      </c>
      <c r="H143" s="99">
        <v>12</v>
      </c>
      <c r="I143" s="101" t="s">
        <v>29</v>
      </c>
      <c r="J143" s="101"/>
      <c r="K143" s="101"/>
      <c r="L143" s="103"/>
      <c r="M143" s="164"/>
      <c r="N143" s="164"/>
    </row>
    <row r="144" spans="1:14" x14ac:dyDescent="0.2">
      <c r="A144" s="89" t="s">
        <v>169</v>
      </c>
      <c r="B144" s="99" t="s">
        <v>27</v>
      </c>
      <c r="C144" s="99"/>
      <c r="D144" s="99"/>
      <c r="E144" s="99"/>
      <c r="F144" s="99">
        <v>5</v>
      </c>
      <c r="G144" s="99">
        <v>7</v>
      </c>
      <c r="H144" s="99">
        <v>12</v>
      </c>
      <c r="I144" s="101" t="s">
        <v>29</v>
      </c>
      <c r="J144" s="101"/>
      <c r="K144" s="101"/>
      <c r="L144" s="103"/>
      <c r="M144" s="164"/>
      <c r="N144" s="164"/>
    </row>
    <row r="145" spans="1:14" x14ac:dyDescent="0.2">
      <c r="A145" s="89" t="s">
        <v>170</v>
      </c>
      <c r="B145" s="99" t="s">
        <v>27</v>
      </c>
      <c r="C145" s="99"/>
      <c r="D145" s="99"/>
      <c r="E145" s="99"/>
      <c r="F145" s="99">
        <v>4</v>
      </c>
      <c r="G145" s="99">
        <v>2</v>
      </c>
      <c r="H145" s="99">
        <v>6</v>
      </c>
      <c r="I145" s="101" t="s">
        <v>29</v>
      </c>
      <c r="J145" s="101"/>
      <c r="K145" s="101"/>
      <c r="L145" s="103"/>
      <c r="M145" s="164"/>
      <c r="N145" s="164"/>
    </row>
    <row r="146" spans="1:14" ht="25.5" customHeight="1" x14ac:dyDescent="0.2">
      <c r="A146" s="89" t="s">
        <v>171</v>
      </c>
      <c r="B146" s="99" t="s">
        <v>27</v>
      </c>
      <c r="C146" s="99" t="s">
        <v>28</v>
      </c>
      <c r="D146" s="99" t="s">
        <v>32</v>
      </c>
      <c r="E146" s="99"/>
      <c r="F146" s="99">
        <v>5</v>
      </c>
      <c r="G146" s="99">
        <v>3</v>
      </c>
      <c r="H146" s="99">
        <v>8</v>
      </c>
      <c r="I146" s="120"/>
      <c r="J146" s="120"/>
      <c r="K146" s="120" t="s">
        <v>29</v>
      </c>
      <c r="L146" s="103" t="s">
        <v>35</v>
      </c>
      <c r="M146" s="164"/>
      <c r="N146" s="164"/>
    </row>
    <row r="147" spans="1:14" x14ac:dyDescent="0.2">
      <c r="A147" s="89" t="s">
        <v>172</v>
      </c>
      <c r="B147" s="99" t="s">
        <v>27</v>
      </c>
      <c r="C147" s="99"/>
      <c r="D147" s="99" t="s">
        <v>32</v>
      </c>
      <c r="E147" s="99"/>
      <c r="F147" s="122">
        <v>4</v>
      </c>
      <c r="G147" s="99">
        <v>2</v>
      </c>
      <c r="H147" s="99">
        <v>6</v>
      </c>
      <c r="I147" s="120" t="s">
        <v>29</v>
      </c>
      <c r="J147" s="120"/>
      <c r="K147" s="120"/>
      <c r="L147" s="103"/>
      <c r="M147" s="164"/>
      <c r="N147" s="164"/>
    </row>
    <row r="148" spans="1:14" x14ac:dyDescent="0.2">
      <c r="A148" s="89" t="s">
        <v>173</v>
      </c>
      <c r="B148" s="99" t="s">
        <v>27</v>
      </c>
      <c r="C148" s="99" t="s">
        <v>28</v>
      </c>
      <c r="D148" s="99" t="s">
        <v>32</v>
      </c>
      <c r="E148" s="99"/>
      <c r="F148" s="99">
        <v>8</v>
      </c>
      <c r="G148" s="99">
        <v>4</v>
      </c>
      <c r="H148" s="99">
        <v>12</v>
      </c>
      <c r="I148" s="120" t="s">
        <v>29</v>
      </c>
      <c r="J148" s="120"/>
      <c r="K148" s="120"/>
      <c r="L148" s="103"/>
      <c r="M148" s="164"/>
      <c r="N148" s="164"/>
    </row>
    <row r="149" spans="1:14" x14ac:dyDescent="0.2">
      <c r="A149" s="89" t="s">
        <v>174</v>
      </c>
      <c r="B149" s="99" t="s">
        <v>27</v>
      </c>
      <c r="C149" s="99" t="s">
        <v>28</v>
      </c>
      <c r="D149" s="99" t="s">
        <v>32</v>
      </c>
      <c r="E149" s="99"/>
      <c r="F149" s="99">
        <v>4</v>
      </c>
      <c r="G149" s="99">
        <v>2</v>
      </c>
      <c r="H149" s="99">
        <v>6</v>
      </c>
      <c r="I149" s="120" t="s">
        <v>29</v>
      </c>
      <c r="J149" s="120"/>
      <c r="K149" s="120"/>
      <c r="L149" s="103"/>
      <c r="M149" s="164"/>
      <c r="N149" s="164"/>
    </row>
    <row r="150" spans="1:14" x14ac:dyDescent="0.2">
      <c r="A150" s="89" t="s">
        <v>175</v>
      </c>
      <c r="B150" s="99" t="s">
        <v>27</v>
      </c>
      <c r="C150" s="99" t="s">
        <v>28</v>
      </c>
      <c r="D150" s="99" t="s">
        <v>32</v>
      </c>
      <c r="E150" s="99"/>
      <c r="F150" s="99">
        <v>4</v>
      </c>
      <c r="G150" s="99">
        <v>2</v>
      </c>
      <c r="H150" s="99">
        <v>6</v>
      </c>
      <c r="I150" s="120" t="s">
        <v>29</v>
      </c>
      <c r="J150" s="120"/>
      <c r="K150" s="120"/>
      <c r="L150" s="103"/>
      <c r="M150" s="164"/>
      <c r="N150" s="164"/>
    </row>
    <row r="151" spans="1:14" x14ac:dyDescent="0.2">
      <c r="A151" s="89" t="s">
        <v>176</v>
      </c>
      <c r="B151" s="99" t="s">
        <v>27</v>
      </c>
      <c r="C151" s="99" t="s">
        <v>28</v>
      </c>
      <c r="D151" s="99" t="s">
        <v>32</v>
      </c>
      <c r="E151" s="99"/>
      <c r="F151" s="99">
        <v>4</v>
      </c>
      <c r="G151" s="99">
        <v>2</v>
      </c>
      <c r="H151" s="99">
        <v>6</v>
      </c>
      <c r="I151" s="120" t="s">
        <v>29</v>
      </c>
      <c r="J151" s="120"/>
      <c r="K151" s="120"/>
      <c r="L151" s="103"/>
      <c r="M151" s="164"/>
      <c r="N151" s="164"/>
    </row>
    <row r="152" spans="1:14" x14ac:dyDescent="0.2">
      <c r="A152" s="89" t="s">
        <v>177</v>
      </c>
      <c r="B152" s="99" t="s">
        <v>27</v>
      </c>
      <c r="C152" s="99" t="s">
        <v>28</v>
      </c>
      <c r="D152" s="99" t="s">
        <v>32</v>
      </c>
      <c r="E152" s="99"/>
      <c r="F152" s="99">
        <v>4</v>
      </c>
      <c r="G152" s="99">
        <v>2</v>
      </c>
      <c r="H152" s="99">
        <v>6</v>
      </c>
      <c r="I152" s="120"/>
      <c r="J152" s="120"/>
      <c r="K152" s="120" t="s">
        <v>29</v>
      </c>
      <c r="L152" s="103" t="s">
        <v>35</v>
      </c>
      <c r="M152" s="164"/>
      <c r="N152" s="164"/>
    </row>
    <row r="153" spans="1:14" x14ac:dyDescent="0.2">
      <c r="A153" s="89" t="s">
        <v>178</v>
      </c>
      <c r="B153" s="99" t="s">
        <v>27</v>
      </c>
      <c r="C153" s="99"/>
      <c r="D153" s="99"/>
      <c r="E153" s="99"/>
      <c r="F153" s="99">
        <v>2</v>
      </c>
      <c r="G153" s="99">
        <v>1</v>
      </c>
      <c r="H153" s="99">
        <v>3</v>
      </c>
      <c r="I153" s="120" t="s">
        <v>29</v>
      </c>
      <c r="J153" s="120"/>
      <c r="K153" s="120"/>
      <c r="L153" s="103"/>
      <c r="M153" s="164"/>
      <c r="N153" s="164"/>
    </row>
    <row r="154" spans="1:14" x14ac:dyDescent="0.2">
      <c r="A154" s="89" t="s">
        <v>179</v>
      </c>
      <c r="B154" s="99" t="s">
        <v>27</v>
      </c>
      <c r="C154" s="99"/>
      <c r="D154" s="99"/>
      <c r="E154" s="99"/>
      <c r="F154" s="99">
        <v>3</v>
      </c>
      <c r="G154" s="99">
        <v>3</v>
      </c>
      <c r="H154" s="99">
        <v>6</v>
      </c>
      <c r="I154" s="120"/>
      <c r="J154" s="120" t="s">
        <v>29</v>
      </c>
      <c r="K154" s="120"/>
      <c r="L154" s="115"/>
      <c r="M154" s="164"/>
      <c r="N154" s="164"/>
    </row>
    <row r="155" spans="1:14" x14ac:dyDescent="0.2">
      <c r="A155" s="89" t="s">
        <v>180</v>
      </c>
      <c r="B155" s="99" t="s">
        <v>27</v>
      </c>
      <c r="C155" s="99"/>
      <c r="D155" s="99"/>
      <c r="E155" s="99"/>
      <c r="F155" s="99">
        <v>5</v>
      </c>
      <c r="G155" s="99">
        <v>1</v>
      </c>
      <c r="H155" s="99">
        <v>6</v>
      </c>
      <c r="I155" s="120"/>
      <c r="J155" s="120" t="s">
        <v>29</v>
      </c>
      <c r="K155" s="120"/>
      <c r="L155" s="115"/>
      <c r="M155" s="164"/>
      <c r="N155" s="164"/>
    </row>
    <row r="156" spans="1:14" x14ac:dyDescent="0.2">
      <c r="A156" s="89" t="s">
        <v>181</v>
      </c>
      <c r="B156" s="99" t="s">
        <v>27</v>
      </c>
      <c r="C156" s="99"/>
      <c r="D156" s="99" t="s">
        <v>32</v>
      </c>
      <c r="E156" s="99"/>
      <c r="F156" s="99">
        <v>2</v>
      </c>
      <c r="G156" s="99">
        <v>3</v>
      </c>
      <c r="H156" s="99">
        <v>5</v>
      </c>
      <c r="I156" s="120" t="s">
        <v>29</v>
      </c>
      <c r="J156" s="120"/>
      <c r="K156" s="120"/>
      <c r="L156" s="103"/>
      <c r="M156" s="164"/>
      <c r="N156" s="164"/>
    </row>
    <row r="157" spans="1:14" ht="13.5" customHeight="1" x14ac:dyDescent="0.2">
      <c r="A157" s="89" t="s">
        <v>182</v>
      </c>
      <c r="B157" s="99" t="s">
        <v>27</v>
      </c>
      <c r="C157" s="99"/>
      <c r="D157" s="99"/>
      <c r="E157" s="99"/>
      <c r="F157" s="99">
        <v>2</v>
      </c>
      <c r="G157" s="99">
        <v>3</v>
      </c>
      <c r="H157" s="99">
        <v>5</v>
      </c>
      <c r="I157" s="120" t="s">
        <v>29</v>
      </c>
      <c r="J157" s="120"/>
      <c r="K157" s="120"/>
      <c r="L157" s="103"/>
      <c r="M157" s="164"/>
      <c r="N157" s="164"/>
    </row>
    <row r="158" spans="1:14" x14ac:dyDescent="0.2">
      <c r="A158" s="89" t="s">
        <v>183</v>
      </c>
      <c r="B158" s="99" t="s">
        <v>27</v>
      </c>
      <c r="C158" s="99"/>
      <c r="D158" s="99"/>
      <c r="E158" s="99"/>
      <c r="F158" s="99">
        <v>2</v>
      </c>
      <c r="G158" s="99">
        <v>3</v>
      </c>
      <c r="H158" s="99">
        <v>5</v>
      </c>
      <c r="I158" s="120" t="s">
        <v>29</v>
      </c>
      <c r="J158" s="120"/>
      <c r="K158" s="120"/>
      <c r="L158" s="103"/>
      <c r="M158" s="164"/>
      <c r="N158" s="164"/>
    </row>
    <row r="159" spans="1:14" x14ac:dyDescent="0.2">
      <c r="A159" s="89" t="s">
        <v>184</v>
      </c>
      <c r="B159" s="99" t="s">
        <v>27</v>
      </c>
      <c r="C159" s="99"/>
      <c r="D159" s="99"/>
      <c r="E159" s="99"/>
      <c r="F159" s="99">
        <v>1</v>
      </c>
      <c r="G159" s="99">
        <v>5</v>
      </c>
      <c r="H159" s="99">
        <v>6</v>
      </c>
      <c r="I159" s="120"/>
      <c r="J159" s="120" t="s">
        <v>29</v>
      </c>
      <c r="K159" s="120"/>
      <c r="L159" s="115"/>
      <c r="M159" s="164"/>
      <c r="N159" s="164"/>
    </row>
    <row r="160" spans="1:14" x14ac:dyDescent="0.2">
      <c r="A160" s="89" t="s">
        <v>185</v>
      </c>
      <c r="B160" s="99" t="s">
        <v>27</v>
      </c>
      <c r="C160" s="99"/>
      <c r="D160" s="99"/>
      <c r="E160" s="99"/>
      <c r="F160" s="99">
        <v>2</v>
      </c>
      <c r="G160" s="99">
        <v>3</v>
      </c>
      <c r="H160" s="99">
        <v>5</v>
      </c>
      <c r="I160" s="120"/>
      <c r="J160" s="120" t="s">
        <v>29</v>
      </c>
      <c r="K160" s="120"/>
      <c r="L160" s="103"/>
      <c r="M160" s="164"/>
      <c r="N160" s="164"/>
    </row>
    <row r="161" spans="1:14" x14ac:dyDescent="0.2">
      <c r="A161" s="89" t="s">
        <v>186</v>
      </c>
      <c r="B161" s="99" t="s">
        <v>27</v>
      </c>
      <c r="C161" s="99"/>
      <c r="D161" s="99"/>
      <c r="E161" s="99"/>
      <c r="F161" s="99">
        <v>2</v>
      </c>
      <c r="G161" s="99">
        <v>3</v>
      </c>
      <c r="H161" s="99">
        <v>5</v>
      </c>
      <c r="I161" s="120"/>
      <c r="J161" s="120" t="s">
        <v>29</v>
      </c>
      <c r="K161" s="120"/>
      <c r="L161" s="103"/>
      <c r="M161" s="164"/>
      <c r="N161" s="164"/>
    </row>
    <row r="162" spans="1:14" x14ac:dyDescent="0.2">
      <c r="A162" s="89" t="s">
        <v>187</v>
      </c>
      <c r="B162" s="99" t="s">
        <v>27</v>
      </c>
      <c r="C162" s="99"/>
      <c r="D162" s="99"/>
      <c r="E162" s="99"/>
      <c r="F162" s="99">
        <v>2</v>
      </c>
      <c r="G162" s="99">
        <v>3</v>
      </c>
      <c r="H162" s="99">
        <v>5</v>
      </c>
      <c r="I162" s="120" t="s">
        <v>29</v>
      </c>
      <c r="J162" s="120"/>
      <c r="K162" s="120"/>
      <c r="L162" s="103"/>
      <c r="M162" s="164"/>
      <c r="N162" s="164"/>
    </row>
    <row r="163" spans="1:14" x14ac:dyDescent="0.2">
      <c r="A163" s="89" t="s">
        <v>188</v>
      </c>
      <c r="B163" s="99" t="s">
        <v>27</v>
      </c>
      <c r="C163" s="99"/>
      <c r="D163" s="99"/>
      <c r="E163" s="99"/>
      <c r="F163" s="99">
        <v>2</v>
      </c>
      <c r="G163" s="99">
        <v>3</v>
      </c>
      <c r="H163" s="99">
        <v>5</v>
      </c>
      <c r="I163" s="120"/>
      <c r="J163" s="120" t="s">
        <v>29</v>
      </c>
      <c r="K163" s="120"/>
      <c r="L163" s="103"/>
      <c r="M163" s="164"/>
      <c r="N163" s="164"/>
    </row>
    <row r="164" spans="1:14" x14ac:dyDescent="0.2">
      <c r="A164" s="89" t="s">
        <v>189</v>
      </c>
      <c r="B164" s="99" t="s">
        <v>27</v>
      </c>
      <c r="C164" s="99"/>
      <c r="D164" s="99"/>
      <c r="E164" s="99"/>
      <c r="F164" s="99">
        <v>5</v>
      </c>
      <c r="G164" s="99">
        <v>1</v>
      </c>
      <c r="H164" s="99">
        <v>6</v>
      </c>
      <c r="I164" s="120" t="s">
        <v>29</v>
      </c>
      <c r="J164" s="120"/>
      <c r="K164" s="120"/>
      <c r="L164" s="110"/>
      <c r="M164" s="164"/>
      <c r="N164" s="164"/>
    </row>
    <row r="165" spans="1:14" x14ac:dyDescent="0.2">
      <c r="A165" s="90" t="s">
        <v>190</v>
      </c>
      <c r="B165" s="99" t="s">
        <v>27</v>
      </c>
      <c r="C165" s="99"/>
      <c r="D165" s="99"/>
      <c r="E165" s="99"/>
      <c r="F165" s="99">
        <v>5</v>
      </c>
      <c r="G165" s="99">
        <v>1</v>
      </c>
      <c r="H165" s="99">
        <v>6</v>
      </c>
      <c r="I165" s="120"/>
      <c r="J165" s="120" t="s">
        <v>29</v>
      </c>
      <c r="K165" s="120"/>
      <c r="L165" s="110"/>
      <c r="M165" s="164"/>
      <c r="N165" s="164"/>
    </row>
    <row r="166" spans="1:14" x14ac:dyDescent="0.2">
      <c r="A166" s="89" t="s">
        <v>191</v>
      </c>
      <c r="B166" s="99" t="s">
        <v>27</v>
      </c>
      <c r="C166" s="99" t="s">
        <v>28</v>
      </c>
      <c r="D166" s="99"/>
      <c r="E166" s="99"/>
      <c r="F166" s="99">
        <v>2</v>
      </c>
      <c r="G166" s="99">
        <v>3</v>
      </c>
      <c r="H166" s="99">
        <v>5</v>
      </c>
      <c r="I166" s="120" t="s">
        <v>29</v>
      </c>
      <c r="J166" s="120"/>
      <c r="K166" s="120"/>
      <c r="L166" s="103"/>
      <c r="M166" s="164"/>
      <c r="N166" s="164"/>
    </row>
    <row r="167" spans="1:14" x14ac:dyDescent="0.2">
      <c r="A167" s="89" t="s">
        <v>192</v>
      </c>
      <c r="B167" s="99" t="s">
        <v>27</v>
      </c>
      <c r="C167" s="99" t="s">
        <v>28</v>
      </c>
      <c r="D167" s="99"/>
      <c r="E167" s="99"/>
      <c r="F167" s="99">
        <v>2</v>
      </c>
      <c r="G167" s="99">
        <v>3</v>
      </c>
      <c r="H167" s="99">
        <v>5</v>
      </c>
      <c r="I167" s="120" t="s">
        <v>29</v>
      </c>
      <c r="J167" s="120"/>
      <c r="K167" s="120"/>
      <c r="L167" s="103"/>
      <c r="M167" s="164"/>
      <c r="N167" s="164"/>
    </row>
    <row r="168" spans="1:14" ht="30" customHeight="1" x14ac:dyDescent="0.2">
      <c r="A168" s="89" t="s">
        <v>193</v>
      </c>
      <c r="B168" s="99" t="s">
        <v>27</v>
      </c>
      <c r="C168" s="99" t="s">
        <v>28</v>
      </c>
      <c r="D168" s="99"/>
      <c r="E168" s="99"/>
      <c r="F168" s="99">
        <v>2</v>
      </c>
      <c r="G168" s="99">
        <v>3</v>
      </c>
      <c r="H168" s="99">
        <v>5</v>
      </c>
      <c r="I168" s="101" t="s">
        <v>29</v>
      </c>
      <c r="J168" s="101"/>
      <c r="K168" s="101"/>
      <c r="L168" s="103"/>
      <c r="M168" s="164"/>
      <c r="N168" s="164"/>
    </row>
    <row r="169" spans="1:14" s="109" customFormat="1" ht="38.25" x14ac:dyDescent="0.25">
      <c r="A169" s="104" t="s">
        <v>194</v>
      </c>
      <c r="B169" s="106" t="s">
        <v>27</v>
      </c>
      <c r="C169" s="106"/>
      <c r="D169" s="106"/>
      <c r="E169" s="106"/>
      <c r="F169" s="106">
        <v>2</v>
      </c>
      <c r="G169" s="106">
        <v>2</v>
      </c>
      <c r="H169" s="106">
        <v>4</v>
      </c>
      <c r="I169" s="107"/>
      <c r="J169" s="107"/>
      <c r="K169" s="107" t="s">
        <v>29</v>
      </c>
      <c r="L169" s="110" t="s">
        <v>195</v>
      </c>
      <c r="M169" s="165"/>
      <c r="N169" s="165"/>
    </row>
    <row r="170" spans="1:14" ht="38.25" x14ac:dyDescent="0.2">
      <c r="A170" s="89" t="s">
        <v>196</v>
      </c>
      <c r="B170" s="99" t="s">
        <v>27</v>
      </c>
      <c r="C170" s="99" t="s">
        <v>28</v>
      </c>
      <c r="D170" s="99"/>
      <c r="E170" s="99"/>
      <c r="F170" s="99">
        <v>2</v>
      </c>
      <c r="G170" s="99">
        <v>3</v>
      </c>
      <c r="H170" s="99">
        <v>5</v>
      </c>
      <c r="I170" s="101"/>
      <c r="J170" s="101"/>
      <c r="K170" s="101" t="s">
        <v>29</v>
      </c>
      <c r="L170" s="110" t="s">
        <v>195</v>
      </c>
      <c r="M170" s="164"/>
      <c r="N170" s="164"/>
    </row>
    <row r="171" spans="1:14" x14ac:dyDescent="0.2">
      <c r="A171" s="89" t="s">
        <v>197</v>
      </c>
      <c r="B171" s="99" t="s">
        <v>27</v>
      </c>
      <c r="C171" s="99" t="s">
        <v>28</v>
      </c>
      <c r="D171" s="99"/>
      <c r="E171" s="99"/>
      <c r="F171" s="99">
        <v>2</v>
      </c>
      <c r="G171" s="99">
        <v>3</v>
      </c>
      <c r="H171" s="99">
        <v>5</v>
      </c>
      <c r="I171" s="101" t="s">
        <v>29</v>
      </c>
      <c r="J171" s="101"/>
      <c r="K171" s="101"/>
      <c r="L171" s="115"/>
      <c r="M171" s="164"/>
      <c r="N171" s="164"/>
    </row>
    <row r="172" spans="1:14" ht="34.5" customHeight="1" x14ac:dyDescent="0.2">
      <c r="A172" s="89" t="s">
        <v>198</v>
      </c>
      <c r="B172" s="99" t="s">
        <v>27</v>
      </c>
      <c r="C172" s="99" t="s">
        <v>28</v>
      </c>
      <c r="D172" s="99"/>
      <c r="E172" s="99"/>
      <c r="F172" s="99">
        <v>1</v>
      </c>
      <c r="G172" s="99">
        <v>1</v>
      </c>
      <c r="H172" s="99">
        <v>2</v>
      </c>
      <c r="I172" s="101"/>
      <c r="J172" s="101"/>
      <c r="K172" s="101" t="s">
        <v>29</v>
      </c>
      <c r="L172" s="110" t="s">
        <v>195</v>
      </c>
      <c r="M172" s="164"/>
      <c r="N172" s="164"/>
    </row>
    <row r="173" spans="1:14" x14ac:dyDescent="0.2">
      <c r="A173" s="89" t="s">
        <v>199</v>
      </c>
      <c r="B173" s="99" t="s">
        <v>27</v>
      </c>
      <c r="C173" s="99" t="s">
        <v>28</v>
      </c>
      <c r="D173" s="99"/>
      <c r="E173" s="99"/>
      <c r="F173" s="99">
        <v>2</v>
      </c>
      <c r="G173" s="99">
        <v>3</v>
      </c>
      <c r="H173" s="99">
        <v>5</v>
      </c>
      <c r="I173" s="101" t="s">
        <v>29</v>
      </c>
      <c r="J173" s="101"/>
      <c r="K173" s="101"/>
      <c r="L173" s="103"/>
      <c r="M173" s="164"/>
      <c r="N173" s="164"/>
    </row>
    <row r="174" spans="1:14" ht="14.25" x14ac:dyDescent="0.25">
      <c r="A174" s="89" t="s">
        <v>200</v>
      </c>
      <c r="B174" s="91" t="s">
        <v>27</v>
      </c>
      <c r="C174" s="99" t="s">
        <v>28</v>
      </c>
      <c r="D174" s="123"/>
      <c r="E174" s="123"/>
      <c r="F174" s="99">
        <v>3</v>
      </c>
      <c r="G174" s="99">
        <v>2</v>
      </c>
      <c r="H174" s="99">
        <v>5</v>
      </c>
      <c r="I174" s="120"/>
      <c r="J174" s="124" t="s">
        <v>29</v>
      </c>
      <c r="K174" s="120"/>
      <c r="L174" s="166"/>
      <c r="M174" s="164"/>
      <c r="N174" s="164"/>
    </row>
    <row r="175" spans="1:14" ht="48.75" customHeight="1" x14ac:dyDescent="0.2">
      <c r="A175" s="105" t="s">
        <v>201</v>
      </c>
      <c r="B175" s="106" t="s">
        <v>27</v>
      </c>
      <c r="C175" s="123"/>
      <c r="D175" s="123"/>
      <c r="E175" s="123"/>
      <c r="F175" s="106">
        <v>3</v>
      </c>
      <c r="G175" s="106">
        <v>2</v>
      </c>
      <c r="H175" s="106">
        <v>5</v>
      </c>
      <c r="I175" s="125"/>
      <c r="J175" s="125"/>
      <c r="K175" s="126" t="s">
        <v>29</v>
      </c>
      <c r="L175" s="167" t="s">
        <v>202</v>
      </c>
      <c r="M175" s="164"/>
      <c r="N175" s="164"/>
    </row>
    <row r="176" spans="1:14" x14ac:dyDescent="0.2">
      <c r="A176" s="127" t="s">
        <v>203</v>
      </c>
      <c r="B176" s="99" t="s">
        <v>27</v>
      </c>
      <c r="C176" s="106" t="s">
        <v>28</v>
      </c>
      <c r="D176" s="123"/>
      <c r="E176" s="123"/>
      <c r="F176" s="106">
        <v>5</v>
      </c>
      <c r="G176" s="106">
        <v>5</v>
      </c>
      <c r="H176" s="106">
        <v>10</v>
      </c>
      <c r="I176" s="125" t="s">
        <v>29</v>
      </c>
      <c r="J176" s="125"/>
      <c r="K176" s="125"/>
      <c r="L176" s="166"/>
      <c r="M176" s="164"/>
      <c r="N176" s="164"/>
    </row>
    <row r="177" spans="1:14" ht="90.75" customHeight="1" x14ac:dyDescent="0.2">
      <c r="A177" s="128" t="s">
        <v>204</v>
      </c>
      <c r="B177" s="106" t="s">
        <v>27</v>
      </c>
      <c r="C177" s="123"/>
      <c r="D177" s="123"/>
      <c r="E177" s="123"/>
      <c r="F177" s="106">
        <v>3</v>
      </c>
      <c r="G177" s="106">
        <v>2</v>
      </c>
      <c r="H177" s="106">
        <v>5</v>
      </c>
      <c r="I177" s="125"/>
      <c r="J177" s="126"/>
      <c r="K177" s="125" t="s">
        <v>29</v>
      </c>
      <c r="L177" s="166" t="s">
        <v>115</v>
      </c>
      <c r="M177" s="164"/>
      <c r="N177" s="164"/>
    </row>
    <row r="178" spans="1:14" ht="25.5" x14ac:dyDescent="0.2">
      <c r="A178" s="129" t="s">
        <v>205</v>
      </c>
      <c r="B178" s="106" t="s">
        <v>27</v>
      </c>
      <c r="C178" s="106" t="s">
        <v>28</v>
      </c>
      <c r="D178" s="106"/>
      <c r="E178" s="123"/>
      <c r="F178" s="106">
        <v>1</v>
      </c>
      <c r="G178" s="106">
        <v>4</v>
      </c>
      <c r="H178" s="106">
        <v>5</v>
      </c>
      <c r="I178" s="125"/>
      <c r="J178" s="126" t="s">
        <v>29</v>
      </c>
      <c r="K178" s="125"/>
      <c r="L178" s="166"/>
      <c r="M178" s="164"/>
      <c r="N178" s="164"/>
    </row>
    <row r="179" spans="1:14" ht="127.5" customHeight="1" x14ac:dyDescent="0.2">
      <c r="A179" s="130" t="s">
        <v>206</v>
      </c>
      <c r="B179" s="106" t="s">
        <v>27</v>
      </c>
      <c r="C179" s="106" t="s">
        <v>28</v>
      </c>
      <c r="D179" s="106" t="s">
        <v>32</v>
      </c>
      <c r="E179" s="123"/>
      <c r="F179" s="106">
        <v>2</v>
      </c>
      <c r="G179" s="106">
        <v>3</v>
      </c>
      <c r="H179" s="106">
        <v>5</v>
      </c>
      <c r="I179" s="125" t="s">
        <v>29</v>
      </c>
      <c r="J179" s="126"/>
      <c r="K179" s="125"/>
      <c r="L179" s="166"/>
      <c r="M179" s="164"/>
      <c r="N179" s="164"/>
    </row>
    <row r="180" spans="1:14" ht="66.75" customHeight="1" x14ac:dyDescent="0.2">
      <c r="A180" s="131" t="s">
        <v>207</v>
      </c>
      <c r="B180" s="106" t="s">
        <v>27</v>
      </c>
      <c r="C180" s="106"/>
      <c r="D180" s="106" t="s">
        <v>32</v>
      </c>
      <c r="E180" s="123"/>
      <c r="F180" s="106">
        <v>4</v>
      </c>
      <c r="G180" s="106">
        <v>1</v>
      </c>
      <c r="H180" s="106">
        <v>5</v>
      </c>
      <c r="I180" s="125" t="s">
        <v>29</v>
      </c>
      <c r="J180" s="126"/>
      <c r="K180" s="125"/>
      <c r="L180" s="110"/>
      <c r="M180" s="164"/>
      <c r="N180" s="164"/>
    </row>
    <row r="181" spans="1:14" ht="111" customHeight="1" x14ac:dyDescent="0.2">
      <c r="A181" s="131" t="s">
        <v>208</v>
      </c>
      <c r="B181" s="106" t="s">
        <v>27</v>
      </c>
      <c r="C181" s="106" t="s">
        <v>28</v>
      </c>
      <c r="D181" s="106"/>
      <c r="E181" s="123"/>
      <c r="F181" s="106">
        <v>3</v>
      </c>
      <c r="G181" s="106">
        <v>2</v>
      </c>
      <c r="H181" s="106">
        <v>5</v>
      </c>
      <c r="I181" s="125"/>
      <c r="J181" s="126" t="s">
        <v>29</v>
      </c>
      <c r="K181" s="125"/>
      <c r="L181" s="110"/>
      <c r="M181" s="164"/>
      <c r="N181" s="164"/>
    </row>
    <row r="182" spans="1:14" ht="35.25" customHeight="1" x14ac:dyDescent="0.2">
      <c r="A182" s="132" t="s">
        <v>209</v>
      </c>
      <c r="B182" s="106" t="s">
        <v>27</v>
      </c>
      <c r="C182" s="106" t="s">
        <v>28</v>
      </c>
      <c r="D182" s="106"/>
      <c r="E182" s="123"/>
      <c r="F182" s="106">
        <v>3</v>
      </c>
      <c r="G182" s="106">
        <v>2</v>
      </c>
      <c r="H182" s="106">
        <v>5</v>
      </c>
      <c r="I182" s="125"/>
      <c r="J182" s="126" t="s">
        <v>29</v>
      </c>
      <c r="K182" s="125"/>
      <c r="L182" s="166"/>
      <c r="M182" s="164"/>
      <c r="N182" s="164"/>
    </row>
    <row r="183" spans="1:14" ht="14.25" x14ac:dyDescent="0.2">
      <c r="A183" s="132" t="s">
        <v>210</v>
      </c>
      <c r="B183" s="106" t="s">
        <v>27</v>
      </c>
      <c r="C183" s="106" t="s">
        <v>28</v>
      </c>
      <c r="D183" s="106" t="s">
        <v>32</v>
      </c>
      <c r="E183" s="123"/>
      <c r="F183" s="106">
        <v>3</v>
      </c>
      <c r="G183" s="106">
        <v>2</v>
      </c>
      <c r="H183" s="106">
        <v>5</v>
      </c>
      <c r="I183" s="125" t="s">
        <v>29</v>
      </c>
      <c r="J183" s="126"/>
      <c r="K183" s="125"/>
      <c r="L183" s="110"/>
      <c r="M183" s="164"/>
      <c r="N183" s="164"/>
    </row>
    <row r="184" spans="1:14" ht="57" customHeight="1" x14ac:dyDescent="0.2">
      <c r="A184" s="132" t="s">
        <v>211</v>
      </c>
      <c r="B184" s="106"/>
      <c r="C184" s="106"/>
      <c r="D184" s="106"/>
      <c r="E184" s="106" t="s">
        <v>86</v>
      </c>
      <c r="F184" s="106">
        <v>3</v>
      </c>
      <c r="G184" s="106">
        <v>2</v>
      </c>
      <c r="H184" s="106">
        <v>5</v>
      </c>
      <c r="I184" s="125"/>
      <c r="J184" s="125" t="s">
        <v>29</v>
      </c>
      <c r="K184" s="125"/>
      <c r="L184" s="110" t="s">
        <v>212</v>
      </c>
      <c r="M184" s="164"/>
      <c r="N184" s="164"/>
    </row>
    <row r="185" spans="1:14" x14ac:dyDescent="0.2">
      <c r="A185" s="133" t="s">
        <v>213</v>
      </c>
      <c r="B185" s="106"/>
      <c r="C185" s="106" t="s">
        <v>28</v>
      </c>
      <c r="D185" s="106" t="s">
        <v>32</v>
      </c>
      <c r="E185" s="99" t="s">
        <v>86</v>
      </c>
      <c r="F185" s="106">
        <v>1</v>
      </c>
      <c r="G185" s="106">
        <v>4</v>
      </c>
      <c r="H185" s="106">
        <v>5</v>
      </c>
      <c r="I185" s="125" t="s">
        <v>29</v>
      </c>
      <c r="J185" s="125"/>
      <c r="K185" s="125"/>
      <c r="L185" s="110"/>
      <c r="M185" s="164"/>
      <c r="N185" s="164"/>
    </row>
    <row r="186" spans="1:14" x14ac:dyDescent="0.2">
      <c r="A186" s="132" t="s">
        <v>214</v>
      </c>
      <c r="B186" s="106" t="s">
        <v>27</v>
      </c>
      <c r="C186" s="106" t="s">
        <v>28</v>
      </c>
      <c r="D186" s="106" t="s">
        <v>32</v>
      </c>
      <c r="E186" s="123"/>
      <c r="F186" s="106">
        <v>3</v>
      </c>
      <c r="G186" s="106">
        <v>7</v>
      </c>
      <c r="H186" s="106">
        <v>10</v>
      </c>
      <c r="I186" s="125" t="s">
        <v>29</v>
      </c>
      <c r="J186" s="125"/>
      <c r="K186" s="125"/>
      <c r="L186" s="166"/>
      <c r="M186" s="164"/>
      <c r="N186" s="164"/>
    </row>
    <row r="187" spans="1:14" x14ac:dyDescent="0.2">
      <c r="A187" s="129" t="s">
        <v>215</v>
      </c>
      <c r="B187" s="106" t="s">
        <v>27</v>
      </c>
      <c r="C187" s="106" t="s">
        <v>28</v>
      </c>
      <c r="D187" s="106" t="s">
        <v>32</v>
      </c>
      <c r="E187" s="123"/>
      <c r="F187" s="106">
        <v>3</v>
      </c>
      <c r="G187" s="106">
        <v>7</v>
      </c>
      <c r="H187" s="106">
        <v>10</v>
      </c>
      <c r="I187" s="125" t="s">
        <v>29</v>
      </c>
      <c r="J187" s="125"/>
      <c r="K187" s="125"/>
      <c r="L187" s="166"/>
      <c r="M187" s="164"/>
      <c r="N187" s="164"/>
    </row>
    <row r="188" spans="1:14" ht="50.25" customHeight="1" x14ac:dyDescent="0.2">
      <c r="A188" s="129" t="s">
        <v>216</v>
      </c>
      <c r="B188" s="106" t="s">
        <v>27</v>
      </c>
      <c r="C188" s="106" t="s">
        <v>28</v>
      </c>
      <c r="D188" s="106"/>
      <c r="E188" s="123"/>
      <c r="F188" s="106">
        <v>3</v>
      </c>
      <c r="G188" s="106">
        <v>2</v>
      </c>
      <c r="H188" s="106">
        <v>5</v>
      </c>
      <c r="I188" s="125"/>
      <c r="J188" s="125" t="s">
        <v>29</v>
      </c>
      <c r="K188" s="125"/>
      <c r="L188" s="168"/>
      <c r="M188" s="164"/>
      <c r="N188" s="164"/>
    </row>
    <row r="189" spans="1:14" ht="63" customHeight="1" x14ac:dyDescent="0.2">
      <c r="A189" s="132" t="s">
        <v>217</v>
      </c>
      <c r="B189" s="106" t="s">
        <v>27</v>
      </c>
      <c r="C189" s="106" t="s">
        <v>28</v>
      </c>
      <c r="D189" s="106"/>
      <c r="E189" s="123"/>
      <c r="F189" s="106">
        <v>3</v>
      </c>
      <c r="G189" s="106">
        <v>2</v>
      </c>
      <c r="H189" s="106">
        <v>5</v>
      </c>
      <c r="I189" s="125"/>
      <c r="J189" s="125"/>
      <c r="K189" s="125" t="s">
        <v>29</v>
      </c>
      <c r="L189" s="168" t="s">
        <v>115</v>
      </c>
      <c r="M189" s="164"/>
      <c r="N189" s="164"/>
    </row>
    <row r="190" spans="1:14" ht="339" customHeight="1" x14ac:dyDescent="0.2">
      <c r="A190" s="132" t="s">
        <v>218</v>
      </c>
      <c r="B190" s="106" t="s">
        <v>27</v>
      </c>
      <c r="C190" s="106" t="s">
        <v>28</v>
      </c>
      <c r="D190" s="106" t="s">
        <v>32</v>
      </c>
      <c r="E190" s="123"/>
      <c r="F190" s="106">
        <v>2</v>
      </c>
      <c r="G190" s="106">
        <v>3</v>
      </c>
      <c r="H190" s="106">
        <v>5</v>
      </c>
      <c r="I190" s="125" t="s">
        <v>29</v>
      </c>
      <c r="J190" s="125"/>
      <c r="K190" s="125"/>
      <c r="L190" s="168"/>
      <c r="M190" s="164"/>
      <c r="N190" s="164"/>
    </row>
    <row r="191" spans="1:14" ht="38.25" x14ac:dyDescent="0.2">
      <c r="A191" s="129" t="s">
        <v>219</v>
      </c>
      <c r="B191" s="106" t="s">
        <v>27</v>
      </c>
      <c r="C191" s="106" t="s">
        <v>28</v>
      </c>
      <c r="D191" s="106" t="s">
        <v>32</v>
      </c>
      <c r="E191" s="123"/>
      <c r="F191" s="106">
        <v>2</v>
      </c>
      <c r="G191" s="106">
        <v>3</v>
      </c>
      <c r="H191" s="106">
        <v>5</v>
      </c>
      <c r="I191" s="125"/>
      <c r="J191" s="125"/>
      <c r="K191" s="125" t="s">
        <v>29</v>
      </c>
      <c r="L191" s="110" t="s">
        <v>220</v>
      </c>
      <c r="M191" s="164"/>
      <c r="N191" s="164"/>
    </row>
    <row r="192" spans="1:14" x14ac:dyDescent="0.2">
      <c r="A192" s="134" t="s">
        <v>221</v>
      </c>
      <c r="B192" s="106" t="s">
        <v>27</v>
      </c>
      <c r="C192" s="106" t="s">
        <v>28</v>
      </c>
      <c r="D192" s="106"/>
      <c r="E192" s="123"/>
      <c r="F192" s="106">
        <v>2</v>
      </c>
      <c r="G192" s="106">
        <v>3</v>
      </c>
      <c r="H192" s="106">
        <v>5</v>
      </c>
      <c r="I192" s="125" t="s">
        <v>29</v>
      </c>
      <c r="J192" s="125"/>
      <c r="K192" s="125"/>
      <c r="L192" s="166"/>
      <c r="M192" s="164"/>
      <c r="N192" s="164"/>
    </row>
    <row r="193" spans="1:14" x14ac:dyDescent="0.2">
      <c r="A193" s="105" t="s">
        <v>222</v>
      </c>
      <c r="B193" s="106" t="s">
        <v>27</v>
      </c>
      <c r="C193" s="106" t="s">
        <v>28</v>
      </c>
      <c r="D193" s="106" t="s">
        <v>32</v>
      </c>
      <c r="E193" s="123"/>
      <c r="F193" s="106">
        <v>5</v>
      </c>
      <c r="G193" s="106">
        <v>5</v>
      </c>
      <c r="H193" s="106">
        <v>10</v>
      </c>
      <c r="I193" s="125" t="s">
        <v>29</v>
      </c>
      <c r="J193" s="125"/>
      <c r="K193" s="125"/>
      <c r="L193" s="166"/>
      <c r="M193" s="164"/>
      <c r="N193" s="164"/>
    </row>
    <row r="194" spans="1:14" x14ac:dyDescent="0.2">
      <c r="A194" s="105" t="s">
        <v>223</v>
      </c>
      <c r="B194" s="106" t="s">
        <v>27</v>
      </c>
      <c r="C194" s="106" t="s">
        <v>28</v>
      </c>
      <c r="D194" s="106" t="s">
        <v>32</v>
      </c>
      <c r="E194" s="123"/>
      <c r="F194" s="106">
        <v>2</v>
      </c>
      <c r="G194" s="106">
        <v>3</v>
      </c>
      <c r="H194" s="106">
        <v>5</v>
      </c>
      <c r="I194" s="125" t="s">
        <v>29</v>
      </c>
      <c r="J194" s="125"/>
      <c r="K194" s="125"/>
      <c r="L194" s="166"/>
      <c r="M194" s="164"/>
      <c r="N194" s="164"/>
    </row>
    <row r="195" spans="1:14" x14ac:dyDescent="0.2">
      <c r="A195" s="105" t="s">
        <v>224</v>
      </c>
      <c r="B195" s="106" t="s">
        <v>27</v>
      </c>
      <c r="C195" s="106"/>
      <c r="D195" s="106"/>
      <c r="E195" s="123"/>
      <c r="F195" s="106">
        <v>3</v>
      </c>
      <c r="G195" s="106">
        <v>2</v>
      </c>
      <c r="H195" s="106">
        <v>5</v>
      </c>
      <c r="I195" s="125"/>
      <c r="J195" s="125"/>
      <c r="K195" s="125" t="s">
        <v>29</v>
      </c>
      <c r="L195" s="168" t="s">
        <v>115</v>
      </c>
      <c r="M195" s="164"/>
      <c r="N195" s="164"/>
    </row>
    <row r="196" spans="1:14" x14ac:dyDescent="0.2">
      <c r="A196" s="132" t="s">
        <v>225</v>
      </c>
      <c r="B196" s="106" t="s">
        <v>27</v>
      </c>
      <c r="C196" s="106" t="s">
        <v>28</v>
      </c>
      <c r="D196" s="106" t="s">
        <v>32</v>
      </c>
      <c r="E196" s="123"/>
      <c r="F196" s="106">
        <v>3</v>
      </c>
      <c r="G196" s="106">
        <v>2</v>
      </c>
      <c r="H196" s="106">
        <v>5</v>
      </c>
      <c r="I196" s="125"/>
      <c r="J196" s="125"/>
      <c r="K196" s="125" t="s">
        <v>29</v>
      </c>
      <c r="L196" s="168" t="s">
        <v>115</v>
      </c>
      <c r="M196" s="164"/>
      <c r="N196" s="164"/>
    </row>
    <row r="197" spans="1:14" x14ac:dyDescent="0.2">
      <c r="A197" s="132" t="s">
        <v>226</v>
      </c>
      <c r="B197" s="106" t="s">
        <v>27</v>
      </c>
      <c r="C197" s="106" t="s">
        <v>28</v>
      </c>
      <c r="D197" s="106" t="s">
        <v>32</v>
      </c>
      <c r="E197" s="99"/>
      <c r="F197" s="106">
        <v>2</v>
      </c>
      <c r="G197" s="106">
        <v>3</v>
      </c>
      <c r="H197" s="106">
        <v>5</v>
      </c>
      <c r="I197" s="125" t="s">
        <v>29</v>
      </c>
      <c r="J197" s="125"/>
      <c r="K197" s="125"/>
      <c r="L197" s="166"/>
      <c r="M197" s="164"/>
      <c r="N197" s="164"/>
    </row>
    <row r="198" spans="1:14" x14ac:dyDescent="0.2">
      <c r="A198" s="132" t="s">
        <v>227</v>
      </c>
      <c r="B198" s="106"/>
      <c r="C198" s="106"/>
      <c r="D198" s="106"/>
      <c r="E198" s="106" t="s">
        <v>86</v>
      </c>
      <c r="F198" s="106">
        <v>3</v>
      </c>
      <c r="G198" s="106">
        <v>2</v>
      </c>
      <c r="H198" s="106">
        <v>5</v>
      </c>
      <c r="I198" s="125"/>
      <c r="J198" s="125"/>
      <c r="K198" s="125" t="s">
        <v>29</v>
      </c>
      <c r="L198" s="168" t="s">
        <v>115</v>
      </c>
      <c r="M198" s="164"/>
      <c r="N198" s="164"/>
    </row>
    <row r="199" spans="1:14" x14ac:dyDescent="0.2">
      <c r="A199" s="132" t="s">
        <v>228</v>
      </c>
      <c r="B199" s="106" t="s">
        <v>27</v>
      </c>
      <c r="C199" s="106" t="s">
        <v>28</v>
      </c>
      <c r="D199" s="106"/>
      <c r="E199" s="123"/>
      <c r="F199" s="106">
        <v>3</v>
      </c>
      <c r="G199" s="106">
        <v>2</v>
      </c>
      <c r="H199" s="106">
        <v>5</v>
      </c>
      <c r="I199" s="125" t="s">
        <v>29</v>
      </c>
      <c r="J199" s="125"/>
      <c r="K199" s="125"/>
      <c r="L199" s="168"/>
      <c r="M199" s="164"/>
      <c r="N199" s="164"/>
    </row>
    <row r="200" spans="1:14" x14ac:dyDescent="0.2">
      <c r="A200" s="132" t="s">
        <v>229</v>
      </c>
      <c r="B200" s="106" t="s">
        <v>27</v>
      </c>
      <c r="C200" s="106" t="s">
        <v>28</v>
      </c>
      <c r="D200" s="106"/>
      <c r="E200" s="123"/>
      <c r="F200" s="106">
        <v>5</v>
      </c>
      <c r="G200" s="106">
        <v>5</v>
      </c>
      <c r="H200" s="106">
        <v>10</v>
      </c>
      <c r="I200" s="125" t="s">
        <v>29</v>
      </c>
      <c r="J200" s="125"/>
      <c r="K200" s="125"/>
      <c r="L200" s="168"/>
      <c r="M200" s="164"/>
      <c r="N200" s="164"/>
    </row>
    <row r="201" spans="1:14" x14ac:dyDescent="0.2">
      <c r="A201" s="133" t="s">
        <v>230</v>
      </c>
      <c r="B201" s="106" t="s">
        <v>27</v>
      </c>
      <c r="C201" s="112" t="s">
        <v>28</v>
      </c>
      <c r="D201" s="106"/>
      <c r="E201" s="123"/>
      <c r="F201" s="106">
        <v>5</v>
      </c>
      <c r="G201" s="106">
        <v>5</v>
      </c>
      <c r="H201" s="106">
        <v>10</v>
      </c>
      <c r="I201" s="125" t="s">
        <v>29</v>
      </c>
      <c r="J201" s="125"/>
      <c r="K201" s="125"/>
      <c r="L201" s="168"/>
      <c r="M201" s="164"/>
      <c r="N201" s="164"/>
    </row>
    <row r="202" spans="1:14" x14ac:dyDescent="0.2">
      <c r="A202" s="132" t="s">
        <v>231</v>
      </c>
      <c r="B202" s="106" t="s">
        <v>27</v>
      </c>
      <c r="C202" s="106" t="s">
        <v>28</v>
      </c>
      <c r="D202" s="106"/>
      <c r="E202" s="123"/>
      <c r="F202" s="106">
        <v>5</v>
      </c>
      <c r="G202" s="106">
        <v>5</v>
      </c>
      <c r="H202" s="106">
        <v>10</v>
      </c>
      <c r="I202" s="125" t="s">
        <v>29</v>
      </c>
      <c r="J202" s="125"/>
      <c r="K202" s="125"/>
      <c r="L202" s="168"/>
      <c r="M202" s="164"/>
      <c r="N202" s="164"/>
    </row>
    <row r="203" spans="1:14" ht="39" customHeight="1" x14ac:dyDescent="0.2">
      <c r="A203" s="130" t="s">
        <v>232</v>
      </c>
      <c r="B203" s="106" t="s">
        <v>27</v>
      </c>
      <c r="C203" s="106" t="s">
        <v>28</v>
      </c>
      <c r="D203" s="106"/>
      <c r="E203" s="123"/>
      <c r="F203" s="106">
        <v>2</v>
      </c>
      <c r="G203" s="106">
        <v>3</v>
      </c>
      <c r="H203" s="106">
        <v>5</v>
      </c>
      <c r="I203" s="125" t="s">
        <v>29</v>
      </c>
      <c r="J203" s="125"/>
      <c r="K203" s="125"/>
      <c r="L203" s="168"/>
      <c r="M203" s="164"/>
      <c r="N203" s="164"/>
    </row>
    <row r="204" spans="1:14" x14ac:dyDescent="0.2">
      <c r="A204" s="131" t="s">
        <v>233</v>
      </c>
      <c r="B204" s="106" t="s">
        <v>27</v>
      </c>
      <c r="C204" s="106" t="s">
        <v>28</v>
      </c>
      <c r="D204" s="106"/>
      <c r="E204" s="123"/>
      <c r="F204" s="106">
        <v>3</v>
      </c>
      <c r="G204" s="106">
        <v>2</v>
      </c>
      <c r="H204" s="106">
        <v>5</v>
      </c>
      <c r="I204" s="125" t="s">
        <v>29</v>
      </c>
      <c r="J204" s="125"/>
      <c r="K204" s="125"/>
      <c r="L204" s="168"/>
      <c r="M204" s="164"/>
      <c r="N204" s="164"/>
    </row>
    <row r="205" spans="1:14" x14ac:dyDescent="0.2">
      <c r="A205" s="135" t="s">
        <v>234</v>
      </c>
      <c r="B205" s="106" t="s">
        <v>27</v>
      </c>
      <c r="C205" s="106"/>
      <c r="D205" s="106" t="s">
        <v>32</v>
      </c>
      <c r="E205" s="123"/>
      <c r="F205" s="106">
        <v>5</v>
      </c>
      <c r="G205" s="106">
        <v>7</v>
      </c>
      <c r="H205" s="106">
        <v>12</v>
      </c>
      <c r="I205" s="125"/>
      <c r="J205" s="125" t="s">
        <v>29</v>
      </c>
      <c r="K205" s="125"/>
      <c r="L205" s="166"/>
      <c r="M205" s="164"/>
      <c r="N205" s="164"/>
    </row>
    <row r="206" spans="1:14" x14ac:dyDescent="0.2">
      <c r="A206" s="130" t="s">
        <v>235</v>
      </c>
      <c r="B206" s="106" t="s">
        <v>27</v>
      </c>
      <c r="C206" s="106"/>
      <c r="D206" s="112" t="s">
        <v>32</v>
      </c>
      <c r="E206" s="123"/>
      <c r="F206" s="106">
        <v>5</v>
      </c>
      <c r="G206" s="106">
        <v>7</v>
      </c>
      <c r="H206" s="106">
        <v>12</v>
      </c>
      <c r="I206" s="125"/>
      <c r="J206" s="125" t="s">
        <v>29</v>
      </c>
      <c r="K206" s="125"/>
      <c r="L206" s="166"/>
      <c r="M206" s="164"/>
      <c r="N206" s="164"/>
    </row>
    <row r="207" spans="1:14" ht="48" customHeight="1" x14ac:dyDescent="0.2">
      <c r="A207" s="130" t="s">
        <v>236</v>
      </c>
      <c r="B207" s="99" t="s">
        <v>27</v>
      </c>
      <c r="C207" s="123"/>
      <c r="D207" s="112" t="s">
        <v>32</v>
      </c>
      <c r="E207" s="123"/>
      <c r="F207" s="106">
        <v>5</v>
      </c>
      <c r="G207" s="106">
        <v>5</v>
      </c>
      <c r="H207" s="106">
        <v>10</v>
      </c>
      <c r="I207" s="125"/>
      <c r="J207" s="125"/>
      <c r="K207" s="125" t="s">
        <v>29</v>
      </c>
      <c r="L207" s="166" t="s">
        <v>115</v>
      </c>
      <c r="M207" s="164"/>
      <c r="N207" s="164"/>
    </row>
    <row r="208" spans="1:14" ht="29.25" customHeight="1" x14ac:dyDescent="0.2">
      <c r="A208" s="184" t="s">
        <v>237</v>
      </c>
      <c r="B208" s="184"/>
      <c r="C208" s="184"/>
      <c r="D208" s="184"/>
      <c r="E208" s="184"/>
      <c r="F208" s="184"/>
      <c r="G208" s="184"/>
      <c r="H208" s="184"/>
      <c r="I208" s="184"/>
      <c r="J208" s="184"/>
      <c r="K208" s="184"/>
      <c r="L208" s="18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0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238</v>
      </c>
    </row>
    <row r="2" spans="1:30" ht="15" x14ac:dyDescent="0.3">
      <c r="B2" s="36" t="s">
        <v>239</v>
      </c>
    </row>
    <row r="3" spans="1:30" ht="15" x14ac:dyDescent="0.3">
      <c r="B3" s="36" t="s">
        <v>240</v>
      </c>
    </row>
    <row r="4" spans="1:30" x14ac:dyDescent="0.25">
      <c r="B4" s="37" t="s">
        <v>241</v>
      </c>
    </row>
    <row r="6" spans="1:30" ht="21.75" x14ac:dyDescent="0.25">
      <c r="B6" s="38" t="s">
        <v>242</v>
      </c>
    </row>
    <row r="8" spans="1:30" s="9" customFormat="1" x14ac:dyDescent="0.25">
      <c r="A8" s="28"/>
      <c r="B8" s="25" t="s">
        <v>243</v>
      </c>
      <c r="C8" s="25" t="s">
        <v>244</v>
      </c>
      <c r="D8" s="25" t="s">
        <v>245</v>
      </c>
      <c r="E8" s="44" t="s">
        <v>246</v>
      </c>
      <c r="F8" s="25" t="s">
        <v>243</v>
      </c>
      <c r="G8" s="44"/>
      <c r="H8" s="9" t="s">
        <v>247</v>
      </c>
      <c r="I8" s="9" t="s">
        <v>248</v>
      </c>
      <c r="J8" s="11" t="s">
        <v>249</v>
      </c>
      <c r="K8" s="11" t="s">
        <v>250</v>
      </c>
      <c r="L8" s="11" t="s">
        <v>251</v>
      </c>
      <c r="O8" s="9" t="s">
        <v>252</v>
      </c>
      <c r="P8" s="9" t="s">
        <v>253</v>
      </c>
      <c r="Q8" s="9" t="s">
        <v>254</v>
      </c>
      <c r="R8" s="58" t="s">
        <v>255</v>
      </c>
      <c r="S8" s="58" t="s">
        <v>256</v>
      </c>
      <c r="T8" s="58" t="s">
        <v>257</v>
      </c>
      <c r="U8" s="58" t="s">
        <v>258</v>
      </c>
      <c r="V8" s="58" t="s">
        <v>259</v>
      </c>
      <c r="W8" s="58" t="s">
        <v>260</v>
      </c>
      <c r="X8" s="58" t="s">
        <v>261</v>
      </c>
      <c r="Y8" s="58" t="s">
        <v>262</v>
      </c>
      <c r="Z8" s="58" t="s">
        <v>263</v>
      </c>
      <c r="AA8" s="58" t="s">
        <v>264</v>
      </c>
      <c r="AB8" s="58" t="s">
        <v>265</v>
      </c>
      <c r="AC8" s="58" t="s">
        <v>266</v>
      </c>
      <c r="AD8" s="58" t="s">
        <v>267</v>
      </c>
    </row>
    <row r="9" spans="1:30" ht="27" hidden="1" x14ac:dyDescent="0.25">
      <c r="A9" s="28">
        <v>1</v>
      </c>
      <c r="B9" s="24" t="s">
        <v>268</v>
      </c>
      <c r="C9" s="6" t="s">
        <v>269</v>
      </c>
      <c r="D9" s="6" t="s">
        <v>270</v>
      </c>
      <c r="E9" s="24" t="s">
        <v>271</v>
      </c>
      <c r="F9" s="24" t="s">
        <v>268</v>
      </c>
      <c r="G9" s="15" t="str">
        <f>TRIM(F9)</f>
        <v>Archivo de Trámite de la Subadministración de Gestión y Análisis Gerencial</v>
      </c>
      <c r="H9" s="11" t="s">
        <v>265</v>
      </c>
      <c r="I9" s="11" t="s">
        <v>250</v>
      </c>
      <c r="J9" s="11" t="s">
        <v>254</v>
      </c>
      <c r="K9" s="11" t="s">
        <v>255</v>
      </c>
      <c r="L9" s="11" t="s">
        <v>267</v>
      </c>
      <c r="M9" s="55" t="s">
        <v>272</v>
      </c>
      <c r="N9" s="8" t="str">
        <f>CONCATENATE(C9,$M$9)</f>
        <v>800.00.01.01.00-T</v>
      </c>
      <c r="O9" s="11" t="s">
        <v>255</v>
      </c>
      <c r="P9" s="11" t="s">
        <v>273</v>
      </c>
      <c r="Q9" s="11" t="s">
        <v>274</v>
      </c>
      <c r="R9" s="71" t="s">
        <v>275</v>
      </c>
      <c r="S9" s="56" t="s">
        <v>276</v>
      </c>
      <c r="T9" s="56" t="s">
        <v>277</v>
      </c>
      <c r="U9" s="56" t="s">
        <v>278</v>
      </c>
      <c r="V9" s="56" t="s">
        <v>279</v>
      </c>
      <c r="W9" s="56" t="s">
        <v>280</v>
      </c>
      <c r="X9" s="56" t="s">
        <v>281</v>
      </c>
      <c r="Y9" s="56" t="s">
        <v>282</v>
      </c>
      <c r="Z9" s="56" t="s">
        <v>283</v>
      </c>
      <c r="AA9" s="56" t="s">
        <v>284</v>
      </c>
      <c r="AB9" s="56" t="s">
        <v>270</v>
      </c>
      <c r="AC9" s="56" t="s">
        <v>285</v>
      </c>
      <c r="AD9" s="56" t="s">
        <v>286</v>
      </c>
    </row>
    <row r="10" spans="1:30" ht="27" hidden="1" x14ac:dyDescent="0.25">
      <c r="A10" s="28">
        <v>2</v>
      </c>
      <c r="B10" s="24" t="s">
        <v>287</v>
      </c>
      <c r="C10" s="6" t="s">
        <v>288</v>
      </c>
      <c r="D10" s="6" t="s">
        <v>289</v>
      </c>
      <c r="E10" s="24" t="s">
        <v>290</v>
      </c>
      <c r="F10" s="24" t="s">
        <v>287</v>
      </c>
      <c r="G10" s="15" t="str">
        <f t="shared" ref="G10:G73" si="0">TRIM(F10)</f>
        <v>Archivo de Trámite de la Administración Central de Operación Aduanera</v>
      </c>
      <c r="H10" s="11" t="s">
        <v>265</v>
      </c>
      <c r="I10" s="11" t="s">
        <v>251</v>
      </c>
      <c r="J10" s="11"/>
      <c r="K10" s="11" t="s">
        <v>256</v>
      </c>
      <c r="L10" s="11" t="s">
        <v>291</v>
      </c>
      <c r="M10" s="55" t="s">
        <v>292</v>
      </c>
      <c r="N10" s="8" t="str">
        <f t="shared" ref="N10:N73" si="1">CONCATENATE(C10,$M$9)</f>
        <v>800.01.00.00.00-T</v>
      </c>
      <c r="O10" s="11" t="s">
        <v>256</v>
      </c>
      <c r="P10" s="11"/>
      <c r="Q10" s="11"/>
      <c r="R10" s="73" t="s">
        <v>293</v>
      </c>
      <c r="S10" s="56" t="s">
        <v>294</v>
      </c>
      <c r="T10" s="56" t="s">
        <v>295</v>
      </c>
      <c r="U10" s="56" t="s">
        <v>296</v>
      </c>
      <c r="W10" s="56" t="s">
        <v>297</v>
      </c>
      <c r="X10" s="56" t="s">
        <v>298</v>
      </c>
      <c r="Y10" s="56" t="s">
        <v>299</v>
      </c>
      <c r="Z10" s="56" t="s">
        <v>300</v>
      </c>
      <c r="AA10" s="56" t="s">
        <v>301</v>
      </c>
      <c r="AB10" s="56" t="s">
        <v>289</v>
      </c>
      <c r="AD10" s="56" t="s">
        <v>302</v>
      </c>
    </row>
    <row r="11" spans="1:30" ht="27" hidden="1" x14ac:dyDescent="0.25">
      <c r="A11" s="28">
        <v>3</v>
      </c>
      <c r="B11" s="24" t="s">
        <v>303</v>
      </c>
      <c r="C11" s="6" t="s">
        <v>304</v>
      </c>
      <c r="D11" s="6" t="s">
        <v>305</v>
      </c>
      <c r="E11" s="24" t="s">
        <v>306</v>
      </c>
      <c r="F11" s="24" t="s">
        <v>303</v>
      </c>
      <c r="G11" s="15" t="str">
        <f t="shared" si="0"/>
        <v>Archivo de Trámite de la Administración de Operación Aduanera 1</v>
      </c>
      <c r="H11" s="11" t="s">
        <v>265</v>
      </c>
      <c r="I11" s="11" t="s">
        <v>249</v>
      </c>
      <c r="J11" s="11"/>
      <c r="K11" s="11" t="s">
        <v>257</v>
      </c>
      <c r="L11" s="11"/>
      <c r="N11" s="8" t="str">
        <f t="shared" si="1"/>
        <v>800.01.01.00.00-T</v>
      </c>
      <c r="O11" s="11" t="s">
        <v>257</v>
      </c>
      <c r="P11" s="11"/>
      <c r="Q11" s="11"/>
      <c r="R11" s="73" t="s">
        <v>307</v>
      </c>
      <c r="S11" s="56" t="s">
        <v>308</v>
      </c>
      <c r="T11" s="56" t="s">
        <v>309</v>
      </c>
      <c r="U11" s="56" t="s">
        <v>310</v>
      </c>
      <c r="W11" s="56" t="s">
        <v>311</v>
      </c>
      <c r="X11" s="56" t="s">
        <v>312</v>
      </c>
      <c r="Y11" s="56" t="s">
        <v>313</v>
      </c>
      <c r="Z11" s="56" t="s">
        <v>314</v>
      </c>
      <c r="AA11" s="56" t="s">
        <v>315</v>
      </c>
      <c r="AB11" s="56" t="s">
        <v>305</v>
      </c>
      <c r="AD11" s="56" t="s">
        <v>316</v>
      </c>
    </row>
    <row r="12" spans="1:30" ht="27" hidden="1" x14ac:dyDescent="0.25">
      <c r="A12" s="28">
        <v>4</v>
      </c>
      <c r="B12" s="24" t="s">
        <v>317</v>
      </c>
      <c r="C12" s="6" t="s">
        <v>318</v>
      </c>
      <c r="D12" s="6" t="s">
        <v>319</v>
      </c>
      <c r="E12" s="24" t="s">
        <v>320</v>
      </c>
      <c r="F12" s="24" t="s">
        <v>317</v>
      </c>
      <c r="G12" s="15" t="str">
        <f t="shared" si="0"/>
        <v>Archivo de Trámite de la Administración de Operación Aduanera 2</v>
      </c>
      <c r="H12" s="11" t="s">
        <v>265</v>
      </c>
      <c r="I12" s="11"/>
      <c r="J12" s="11"/>
      <c r="K12" s="11" t="s">
        <v>258</v>
      </c>
      <c r="L12" s="11"/>
      <c r="N12" s="8" t="str">
        <f t="shared" si="1"/>
        <v>800.01.02.00.00-T</v>
      </c>
      <c r="O12" s="11" t="s">
        <v>258</v>
      </c>
      <c r="P12" s="11"/>
      <c r="Q12" s="11"/>
      <c r="R12" s="73" t="s">
        <v>321</v>
      </c>
      <c r="S12" s="56" t="s">
        <v>322</v>
      </c>
      <c r="T12" s="56" t="s">
        <v>323</v>
      </c>
      <c r="U12" s="56" t="s">
        <v>324</v>
      </c>
      <c r="W12" s="56" t="s">
        <v>325</v>
      </c>
      <c r="X12" s="56" t="s">
        <v>326</v>
      </c>
      <c r="Y12" s="56" t="s">
        <v>327</v>
      </c>
      <c r="Z12" s="56" t="s">
        <v>328</v>
      </c>
      <c r="AA12" s="56" t="s">
        <v>329</v>
      </c>
      <c r="AB12" s="56" t="s">
        <v>319</v>
      </c>
      <c r="AD12" s="56" t="s">
        <v>330</v>
      </c>
    </row>
    <row r="13" spans="1:30" ht="27" hidden="1" x14ac:dyDescent="0.25">
      <c r="A13" s="28">
        <v>5</v>
      </c>
      <c r="B13" s="24" t="s">
        <v>331</v>
      </c>
      <c r="C13" s="6" t="s">
        <v>332</v>
      </c>
      <c r="D13" s="6" t="s">
        <v>333</v>
      </c>
      <c r="E13" s="24" t="s">
        <v>334</v>
      </c>
      <c r="F13" s="24" t="s">
        <v>331</v>
      </c>
      <c r="G13" s="15" t="str">
        <f t="shared" si="0"/>
        <v>Archivo de Trámite de la Administración de Operación Aduanera 4</v>
      </c>
      <c r="H13" s="11" t="s">
        <v>265</v>
      </c>
      <c r="I13" s="11"/>
      <c r="J13" s="11"/>
      <c r="K13" s="11" t="s">
        <v>259</v>
      </c>
      <c r="L13" s="11"/>
      <c r="N13" s="8" t="str">
        <f t="shared" si="1"/>
        <v>800.01.04.00.00-T</v>
      </c>
      <c r="O13" s="11" t="s">
        <v>259</v>
      </c>
      <c r="P13" s="11"/>
      <c r="Q13" s="11"/>
      <c r="R13" s="73" t="s">
        <v>335</v>
      </c>
      <c r="S13" s="56" t="s">
        <v>336</v>
      </c>
      <c r="T13" s="56" t="s">
        <v>337</v>
      </c>
      <c r="U13" s="56" t="s">
        <v>338</v>
      </c>
      <c r="W13" s="56" t="s">
        <v>339</v>
      </c>
      <c r="X13" s="56" t="s">
        <v>340</v>
      </c>
      <c r="Y13" s="56" t="s">
        <v>341</v>
      </c>
      <c r="Z13" s="56" t="s">
        <v>342</v>
      </c>
      <c r="AA13" s="56" t="s">
        <v>343</v>
      </c>
      <c r="AB13" s="56" t="s">
        <v>333</v>
      </c>
      <c r="AD13" s="56" t="s">
        <v>344</v>
      </c>
    </row>
    <row r="14" spans="1:30" ht="27" hidden="1" x14ac:dyDescent="0.25">
      <c r="A14" s="28">
        <v>6</v>
      </c>
      <c r="B14" s="24" t="s">
        <v>345</v>
      </c>
      <c r="C14" s="6" t="s">
        <v>346</v>
      </c>
      <c r="D14" s="6" t="s">
        <v>347</v>
      </c>
      <c r="E14" s="24" t="s">
        <v>348</v>
      </c>
      <c r="F14" s="24" t="s">
        <v>345</v>
      </c>
      <c r="G14" s="15" t="str">
        <f t="shared" si="0"/>
        <v>Archivo de Trámite de la Administración de Operación Aduanera 5</v>
      </c>
      <c r="H14" s="11" t="s">
        <v>265</v>
      </c>
      <c r="I14" s="11"/>
      <c r="J14" s="11"/>
      <c r="K14" s="11" t="s">
        <v>260</v>
      </c>
      <c r="L14" s="11"/>
      <c r="N14" s="8" t="str">
        <f t="shared" si="1"/>
        <v>800.01.05.00.00-T</v>
      </c>
      <c r="O14" s="11" t="s">
        <v>260</v>
      </c>
      <c r="P14" s="11"/>
      <c r="Q14" s="11"/>
      <c r="R14" s="73" t="s">
        <v>349</v>
      </c>
      <c r="S14" s="56" t="s">
        <v>350</v>
      </c>
      <c r="T14" s="56" t="s">
        <v>351</v>
      </c>
      <c r="U14" s="56" t="s">
        <v>352</v>
      </c>
      <c r="W14" s="56" t="s">
        <v>353</v>
      </c>
      <c r="X14" s="56" t="s">
        <v>354</v>
      </c>
      <c r="Y14" s="56" t="s">
        <v>355</v>
      </c>
      <c r="Z14" s="56" t="s">
        <v>356</v>
      </c>
      <c r="AA14" s="56" t="s">
        <v>357</v>
      </c>
      <c r="AB14" s="56" t="s">
        <v>347</v>
      </c>
      <c r="AD14" s="56" t="s">
        <v>358</v>
      </c>
    </row>
    <row r="15" spans="1:30" ht="27" hidden="1" x14ac:dyDescent="0.25">
      <c r="A15" s="28">
        <v>7</v>
      </c>
      <c r="B15" s="24" t="s">
        <v>359</v>
      </c>
      <c r="C15" s="6" t="s">
        <v>360</v>
      </c>
      <c r="D15" s="6" t="s">
        <v>361</v>
      </c>
      <c r="E15" s="24" t="s">
        <v>362</v>
      </c>
      <c r="F15" s="24" t="s">
        <v>359</v>
      </c>
      <c r="G15" s="15" t="str">
        <f t="shared" si="0"/>
        <v>Archivo de Trámite de la Administración de Operación Aduanera 6</v>
      </c>
      <c r="H15" s="11" t="s">
        <v>265</v>
      </c>
      <c r="I15" s="11"/>
      <c r="J15" s="11"/>
      <c r="K15" s="8" t="s">
        <v>261</v>
      </c>
      <c r="L15" s="11"/>
      <c r="N15" s="8" t="str">
        <f t="shared" si="1"/>
        <v>800.01.06.00.00-T</v>
      </c>
      <c r="O15" s="8" t="s">
        <v>261</v>
      </c>
      <c r="R15" s="73" t="s">
        <v>363</v>
      </c>
      <c r="S15" s="56" t="s">
        <v>364</v>
      </c>
      <c r="U15" s="56" t="s">
        <v>365</v>
      </c>
      <c r="W15" s="56" t="s">
        <v>366</v>
      </c>
      <c r="X15" s="56" t="s">
        <v>367</v>
      </c>
      <c r="Y15" s="56" t="s">
        <v>368</v>
      </c>
      <c r="Z15" s="56" t="s">
        <v>369</v>
      </c>
      <c r="AA15" s="56" t="s">
        <v>370</v>
      </c>
      <c r="AB15" s="56" t="s">
        <v>361</v>
      </c>
      <c r="AD15" s="56" t="s">
        <v>371</v>
      </c>
    </row>
    <row r="16" spans="1:30" ht="27" hidden="1" x14ac:dyDescent="0.25">
      <c r="A16" s="28">
        <v>8</v>
      </c>
      <c r="B16" s="24" t="s">
        <v>372</v>
      </c>
      <c r="C16" s="6" t="s">
        <v>373</v>
      </c>
      <c r="D16" s="6" t="s">
        <v>374</v>
      </c>
      <c r="E16" s="24" t="s">
        <v>375</v>
      </c>
      <c r="F16" s="24" t="s">
        <v>372</v>
      </c>
      <c r="G16" s="15" t="str">
        <f t="shared" si="0"/>
        <v>Archivo de Trámite de la Administración de Operación Aduanera 7</v>
      </c>
      <c r="H16" s="11" t="s">
        <v>265</v>
      </c>
      <c r="I16" s="11"/>
      <c r="J16" s="11"/>
      <c r="K16" s="11" t="s">
        <v>262</v>
      </c>
      <c r="L16" s="11"/>
      <c r="N16" s="8" t="str">
        <f t="shared" si="1"/>
        <v>800.01.07.00.00-T</v>
      </c>
      <c r="O16" s="11" t="s">
        <v>262</v>
      </c>
      <c r="P16" s="11"/>
      <c r="Q16" s="11"/>
      <c r="R16" s="56" t="s">
        <v>376</v>
      </c>
      <c r="S16" s="56" t="s">
        <v>377</v>
      </c>
      <c r="U16" s="56" t="s">
        <v>378</v>
      </c>
      <c r="W16" s="56" t="s">
        <v>379</v>
      </c>
      <c r="X16" s="56" t="s">
        <v>380</v>
      </c>
      <c r="Y16" s="56" t="s">
        <v>381</v>
      </c>
      <c r="Z16" s="56" t="s">
        <v>382</v>
      </c>
      <c r="AA16" s="56" t="s">
        <v>383</v>
      </c>
      <c r="AB16" s="56" t="s">
        <v>374</v>
      </c>
      <c r="AD16" s="56" t="s">
        <v>384</v>
      </c>
    </row>
    <row r="17" spans="1:30" ht="27" hidden="1" x14ac:dyDescent="0.25">
      <c r="A17" s="28">
        <v>9</v>
      </c>
      <c r="B17" s="24" t="s">
        <v>385</v>
      </c>
      <c r="C17" s="6" t="s">
        <v>386</v>
      </c>
      <c r="D17" s="6" t="s">
        <v>387</v>
      </c>
      <c r="E17" s="24" t="s">
        <v>388</v>
      </c>
      <c r="F17" s="24" t="s">
        <v>385</v>
      </c>
      <c r="G17" s="15" t="str">
        <f t="shared" si="0"/>
        <v>Archivo de Trámite de la Administración de Apoyo Jurídico de Aduanas 1</v>
      </c>
      <c r="H17" s="11" t="s">
        <v>265</v>
      </c>
      <c r="I17" s="11"/>
      <c r="J17" s="11"/>
      <c r="K17" s="11" t="s">
        <v>263</v>
      </c>
      <c r="L17" s="11"/>
      <c r="N17" s="8" t="str">
        <f t="shared" si="1"/>
        <v>800.02.01.00.00-T</v>
      </c>
      <c r="O17" s="11" t="s">
        <v>263</v>
      </c>
      <c r="P17" s="11"/>
      <c r="Q17" s="11"/>
      <c r="R17" s="56" t="s">
        <v>389</v>
      </c>
      <c r="S17" s="56" t="s">
        <v>390</v>
      </c>
      <c r="U17" s="56" t="s">
        <v>391</v>
      </c>
      <c r="W17" s="56" t="s">
        <v>392</v>
      </c>
      <c r="X17" s="56" t="s">
        <v>393</v>
      </c>
      <c r="Y17" s="56" t="s">
        <v>394</v>
      </c>
      <c r="Z17" s="56" t="s">
        <v>395</v>
      </c>
      <c r="AA17" s="56" t="s">
        <v>396</v>
      </c>
      <c r="AB17" s="56" t="s">
        <v>387</v>
      </c>
      <c r="AD17" s="56" t="s">
        <v>397</v>
      </c>
    </row>
    <row r="18" spans="1:30" ht="27" hidden="1" x14ac:dyDescent="0.25">
      <c r="A18" s="28">
        <v>10</v>
      </c>
      <c r="B18" s="24" t="s">
        <v>398</v>
      </c>
      <c r="C18" s="6" t="s">
        <v>399</v>
      </c>
      <c r="D18" s="6" t="s">
        <v>400</v>
      </c>
      <c r="E18" s="24" t="s">
        <v>401</v>
      </c>
      <c r="F18" s="24" t="s">
        <v>398</v>
      </c>
      <c r="G18" s="15" t="str">
        <f t="shared" si="0"/>
        <v>Archivo de Trámite de la Administración de Apoyo Jurídico de Aduanas 2</v>
      </c>
      <c r="H18" s="11" t="s">
        <v>265</v>
      </c>
      <c r="I18" s="11"/>
      <c r="J18" s="11"/>
      <c r="K18" s="8" t="s">
        <v>264</v>
      </c>
      <c r="L18" s="11"/>
      <c r="N18" s="8" t="str">
        <f t="shared" si="1"/>
        <v>800.02.02.00.00-T</v>
      </c>
      <c r="O18" s="8" t="s">
        <v>264</v>
      </c>
      <c r="R18" s="56" t="s">
        <v>402</v>
      </c>
      <c r="S18" s="56" t="s">
        <v>403</v>
      </c>
      <c r="U18" s="56" t="s">
        <v>404</v>
      </c>
      <c r="W18" s="56" t="s">
        <v>405</v>
      </c>
      <c r="X18" s="56" t="s">
        <v>406</v>
      </c>
      <c r="Y18" s="56" t="s">
        <v>407</v>
      </c>
      <c r="Z18" s="56" t="s">
        <v>408</v>
      </c>
      <c r="AA18" s="56" t="s">
        <v>409</v>
      </c>
      <c r="AB18" s="56" t="s">
        <v>400</v>
      </c>
      <c r="AD18" s="56" t="s">
        <v>410</v>
      </c>
    </row>
    <row r="19" spans="1:30" ht="27" hidden="1" x14ac:dyDescent="0.25">
      <c r="A19" s="28">
        <v>11</v>
      </c>
      <c r="B19" s="26" t="s">
        <v>411</v>
      </c>
      <c r="C19" s="10" t="s">
        <v>412</v>
      </c>
      <c r="D19" s="10" t="s">
        <v>413</v>
      </c>
      <c r="E19" s="26" t="s">
        <v>414</v>
      </c>
      <c r="F19" s="26" t="s">
        <v>411</v>
      </c>
      <c r="G19" s="15" t="str">
        <f t="shared" si="0"/>
        <v>Archivo de Trámite de la Administración de Apoyo Jurídico de Aduanas 3</v>
      </c>
      <c r="H19" s="11" t="s">
        <v>265</v>
      </c>
      <c r="I19" s="11"/>
      <c r="J19" s="11"/>
      <c r="K19" s="11" t="s">
        <v>265</v>
      </c>
      <c r="L19" s="11"/>
      <c r="N19" s="8" t="str">
        <f t="shared" si="1"/>
        <v>800.02.03.00.00-T</v>
      </c>
      <c r="O19" s="11" t="s">
        <v>265</v>
      </c>
      <c r="P19" s="11"/>
      <c r="Q19" s="11"/>
      <c r="R19" s="56" t="s">
        <v>415</v>
      </c>
      <c r="S19" s="6"/>
      <c r="U19" s="56" t="s">
        <v>416</v>
      </c>
      <c r="W19" s="56" t="s">
        <v>417</v>
      </c>
      <c r="X19" s="56" t="s">
        <v>418</v>
      </c>
      <c r="Y19" s="56" t="s">
        <v>419</v>
      </c>
      <c r="Z19" s="56" t="s">
        <v>420</v>
      </c>
      <c r="AA19" s="56" t="s">
        <v>421</v>
      </c>
      <c r="AB19" s="56" t="s">
        <v>413</v>
      </c>
      <c r="AD19" s="56" t="s">
        <v>422</v>
      </c>
    </row>
    <row r="20" spans="1:30" ht="27" hidden="1" x14ac:dyDescent="0.25">
      <c r="A20" s="28">
        <v>12</v>
      </c>
      <c r="B20" s="24" t="s">
        <v>423</v>
      </c>
      <c r="C20" s="6" t="s">
        <v>424</v>
      </c>
      <c r="D20" s="6" t="s">
        <v>425</v>
      </c>
      <c r="E20" s="24" t="s">
        <v>426</v>
      </c>
      <c r="F20" s="24" t="s">
        <v>423</v>
      </c>
      <c r="G20" s="15" t="str">
        <f t="shared" si="0"/>
        <v>Archivo de Trámite de la Administración de Apoyo Jurídico de Aduanas 4</v>
      </c>
      <c r="H20" s="11" t="s">
        <v>265</v>
      </c>
      <c r="I20" s="11"/>
      <c r="J20" s="11"/>
      <c r="K20" s="11" t="s">
        <v>266</v>
      </c>
      <c r="L20" s="11"/>
      <c r="N20" s="8" t="str">
        <f t="shared" si="1"/>
        <v>800.02.04.00.00-T</v>
      </c>
      <c r="O20" s="11" t="s">
        <v>266</v>
      </c>
      <c r="P20" s="11"/>
      <c r="Q20" s="11"/>
      <c r="R20" s="56" t="s">
        <v>427</v>
      </c>
      <c r="U20" s="56" t="s">
        <v>428</v>
      </c>
      <c r="W20" s="56" t="s">
        <v>429</v>
      </c>
      <c r="X20" s="56" t="s">
        <v>430</v>
      </c>
      <c r="Y20" s="56" t="s">
        <v>431</v>
      </c>
      <c r="Z20" s="56" t="s">
        <v>432</v>
      </c>
      <c r="AA20" s="56" t="s">
        <v>433</v>
      </c>
      <c r="AB20" s="56" t="s">
        <v>425</v>
      </c>
      <c r="AD20" s="56" t="s">
        <v>434</v>
      </c>
    </row>
    <row r="21" spans="1:30" ht="27" hidden="1" x14ac:dyDescent="0.25">
      <c r="A21" s="28">
        <v>13</v>
      </c>
      <c r="B21" s="24" t="s">
        <v>435</v>
      </c>
      <c r="C21" s="6" t="s">
        <v>436</v>
      </c>
      <c r="D21" s="6" t="s">
        <v>437</v>
      </c>
      <c r="E21" s="24" t="s">
        <v>438</v>
      </c>
      <c r="F21" s="24" t="s">
        <v>435</v>
      </c>
      <c r="G21" s="15" t="str">
        <f t="shared" si="0"/>
        <v>Archivo de Trámite de la Administración de Apoyo Jurídico de Aduanas 5</v>
      </c>
      <c r="H21" s="11" t="s">
        <v>265</v>
      </c>
      <c r="I21" s="11"/>
      <c r="J21" s="11"/>
      <c r="K21" s="11" t="s">
        <v>291</v>
      </c>
      <c r="L21" s="11"/>
      <c r="N21" s="8" t="str">
        <f t="shared" si="1"/>
        <v>800.02.05.00.00-T</v>
      </c>
      <c r="O21" s="11" t="s">
        <v>439</v>
      </c>
      <c r="P21" s="11"/>
      <c r="Q21" s="11"/>
      <c r="R21" s="56" t="s">
        <v>440</v>
      </c>
      <c r="U21" s="56" t="s">
        <v>441</v>
      </c>
      <c r="W21" s="56" t="s">
        <v>442</v>
      </c>
      <c r="X21" s="56" t="s">
        <v>443</v>
      </c>
      <c r="Y21" s="56" t="s">
        <v>444</v>
      </c>
      <c r="Z21" s="56" t="s">
        <v>445</v>
      </c>
      <c r="AA21" s="56" t="s">
        <v>446</v>
      </c>
      <c r="AB21" s="56" t="s">
        <v>437</v>
      </c>
      <c r="AD21" s="56" t="s">
        <v>447</v>
      </c>
    </row>
    <row r="22" spans="1:30" ht="27" hidden="1" x14ac:dyDescent="0.25">
      <c r="A22" s="28">
        <v>14</v>
      </c>
      <c r="B22" s="24" t="s">
        <v>448</v>
      </c>
      <c r="C22" s="6" t="s">
        <v>449</v>
      </c>
      <c r="D22" s="6" t="s">
        <v>450</v>
      </c>
      <c r="E22" s="24" t="s">
        <v>451</v>
      </c>
      <c r="F22" s="24" t="s">
        <v>448</v>
      </c>
      <c r="G22" s="15" t="str">
        <f t="shared" si="0"/>
        <v>Archivo de Trámite de la Administración de Apoyo Jurídico de Aduanas 6</v>
      </c>
      <c r="H22" s="11" t="s">
        <v>265</v>
      </c>
      <c r="I22" s="11"/>
      <c r="J22" s="11"/>
      <c r="K22" s="11"/>
      <c r="L22" s="11"/>
      <c r="N22" s="8" t="str">
        <f t="shared" si="1"/>
        <v>800.02.06.00.00-T</v>
      </c>
      <c r="O22"/>
      <c r="P22"/>
      <c r="Q22"/>
      <c r="R22" s="56" t="s">
        <v>452</v>
      </c>
      <c r="U22" s="56" t="s">
        <v>453</v>
      </c>
      <c r="W22" s="56" t="s">
        <v>454</v>
      </c>
      <c r="X22" s="56" t="s">
        <v>455</v>
      </c>
      <c r="Y22" s="56" t="s">
        <v>456</v>
      </c>
      <c r="Z22" s="56" t="s">
        <v>457</v>
      </c>
      <c r="AA22" s="56" t="s">
        <v>458</v>
      </c>
      <c r="AB22" s="56" t="s">
        <v>450</v>
      </c>
      <c r="AD22" s="56" t="s">
        <v>459</v>
      </c>
    </row>
    <row r="23" spans="1:30" ht="27" hidden="1" x14ac:dyDescent="0.25">
      <c r="A23" s="28">
        <v>15</v>
      </c>
      <c r="B23" s="24" t="s">
        <v>460</v>
      </c>
      <c r="C23" s="6" t="s">
        <v>461</v>
      </c>
      <c r="D23" s="6" t="s">
        <v>462</v>
      </c>
      <c r="E23" s="24" t="s">
        <v>463</v>
      </c>
      <c r="F23" s="24" t="s">
        <v>460</v>
      </c>
      <c r="G23" s="15" t="str">
        <f t="shared" si="0"/>
        <v>Archivo de Trámite de la Administración de Apoyo Jurídico de Aduanas 9</v>
      </c>
      <c r="H23" s="11" t="s">
        <v>265</v>
      </c>
      <c r="I23" s="11"/>
      <c r="J23" s="11"/>
      <c r="K23" s="11"/>
      <c r="L23" s="11"/>
      <c r="N23" s="8" t="str">
        <f t="shared" si="1"/>
        <v>800.02.09.00.00-T</v>
      </c>
      <c r="O23"/>
      <c r="P23"/>
      <c r="Q23"/>
      <c r="R23" s="56" t="s">
        <v>464</v>
      </c>
      <c r="W23" s="56" t="s">
        <v>465</v>
      </c>
      <c r="X23" s="56" t="s">
        <v>466</v>
      </c>
      <c r="Y23" s="56" t="s">
        <v>467</v>
      </c>
      <c r="Z23" s="56" t="s">
        <v>468</v>
      </c>
      <c r="AA23" s="56" t="s">
        <v>469</v>
      </c>
      <c r="AB23" s="56" t="s">
        <v>462</v>
      </c>
      <c r="AD23" s="56" t="s">
        <v>470</v>
      </c>
    </row>
    <row r="24" spans="1:30" ht="27" hidden="1" x14ac:dyDescent="0.25">
      <c r="A24" s="28">
        <v>16</v>
      </c>
      <c r="B24" s="24" t="s">
        <v>471</v>
      </c>
      <c r="C24" s="6" t="s">
        <v>472</v>
      </c>
      <c r="D24" s="6" t="s">
        <v>473</v>
      </c>
      <c r="E24" s="24" t="s">
        <v>474</v>
      </c>
      <c r="F24" s="24" t="s">
        <v>471</v>
      </c>
      <c r="G24" s="15" t="str">
        <f t="shared" si="0"/>
        <v>Archivo de Trámite de la Administración de Apoyo Jurídico de Aduanas 10</v>
      </c>
      <c r="H24" s="11" t="s">
        <v>265</v>
      </c>
      <c r="I24" s="11"/>
      <c r="J24" s="11"/>
      <c r="K24" s="11"/>
      <c r="L24" s="11"/>
      <c r="N24" s="8" t="str">
        <f t="shared" si="1"/>
        <v>800.02.10.00.00-T</v>
      </c>
      <c r="O24"/>
      <c r="P24"/>
      <c r="Q24"/>
      <c r="R24" s="56" t="s">
        <v>475</v>
      </c>
      <c r="W24" s="56" t="s">
        <v>476</v>
      </c>
      <c r="X24" s="56" t="s">
        <v>477</v>
      </c>
      <c r="Y24" s="56" t="s">
        <v>478</v>
      </c>
      <c r="Z24" s="56" t="s">
        <v>479</v>
      </c>
      <c r="AA24" s="56" t="s">
        <v>480</v>
      </c>
      <c r="AB24" s="56" t="s">
        <v>473</v>
      </c>
      <c r="AD24" s="56" t="s">
        <v>481</v>
      </c>
    </row>
    <row r="25" spans="1:30" ht="27" hidden="1" x14ac:dyDescent="0.25">
      <c r="A25" s="28">
        <v>17</v>
      </c>
      <c r="B25" s="24" t="s">
        <v>482</v>
      </c>
      <c r="C25" s="6" t="s">
        <v>483</v>
      </c>
      <c r="D25" s="6" t="s">
        <v>484</v>
      </c>
      <c r="E25" s="24" t="s">
        <v>485</v>
      </c>
      <c r="F25" s="24" t="s">
        <v>482</v>
      </c>
      <c r="G25" s="15" t="str">
        <f t="shared" si="0"/>
        <v>Archivo de Trámite de la Administración de Apoyo Jurídico de Aduanas 11</v>
      </c>
      <c r="H25" s="11" t="s">
        <v>265</v>
      </c>
      <c r="I25" s="11"/>
      <c r="J25" s="11"/>
      <c r="K25" s="11"/>
      <c r="L25" s="11"/>
      <c r="N25" s="8" t="str">
        <f t="shared" si="1"/>
        <v>800.02.11.00.00-T</v>
      </c>
      <c r="O25"/>
      <c r="P25"/>
      <c r="Q25"/>
      <c r="R25" s="56" t="s">
        <v>486</v>
      </c>
      <c r="W25" s="56" t="s">
        <v>487</v>
      </c>
      <c r="X25" s="56" t="s">
        <v>488</v>
      </c>
      <c r="Y25" s="56" t="s">
        <v>489</v>
      </c>
      <c r="Z25" s="56" t="s">
        <v>490</v>
      </c>
      <c r="AA25" s="56" t="s">
        <v>491</v>
      </c>
      <c r="AB25" s="56" t="s">
        <v>484</v>
      </c>
      <c r="AD25" s="59" t="s">
        <v>492</v>
      </c>
    </row>
    <row r="26" spans="1:30" ht="27" hidden="1" x14ac:dyDescent="0.25">
      <c r="A26" s="28">
        <v>18</v>
      </c>
      <c r="B26" s="24" t="s">
        <v>493</v>
      </c>
      <c r="C26" s="6" t="s">
        <v>494</v>
      </c>
      <c r="D26" s="6" t="s">
        <v>495</v>
      </c>
      <c r="E26" s="24" t="s">
        <v>496</v>
      </c>
      <c r="F26" s="24" t="s">
        <v>497</v>
      </c>
      <c r="G26" s="15" t="str">
        <f t="shared" si="0"/>
        <v>Archivo de Trámite de la Administración Central de Investigación Aduanera</v>
      </c>
      <c r="H26" s="11" t="s">
        <v>265</v>
      </c>
      <c r="I26" s="11"/>
      <c r="J26" s="11"/>
      <c r="K26" s="11"/>
      <c r="L26" s="11"/>
      <c r="N26" s="8" t="str">
        <f t="shared" si="1"/>
        <v>800.03.00.00.00-T</v>
      </c>
      <c r="O26"/>
      <c r="P26"/>
      <c r="Q26"/>
      <c r="R26" s="56" t="s">
        <v>498</v>
      </c>
      <c r="W26" s="56" t="s">
        <v>499</v>
      </c>
      <c r="X26" s="56" t="s">
        <v>500</v>
      </c>
      <c r="Y26" s="56" t="s">
        <v>501</v>
      </c>
      <c r="Z26" s="56" t="s">
        <v>502</v>
      </c>
      <c r="AA26" s="56" t="s">
        <v>503</v>
      </c>
      <c r="AB26" s="56" t="s">
        <v>495</v>
      </c>
      <c r="AD26" s="56" t="s">
        <v>504</v>
      </c>
    </row>
    <row r="27" spans="1:30" ht="40.5" hidden="1" x14ac:dyDescent="0.25">
      <c r="A27" s="28">
        <v>19</v>
      </c>
      <c r="B27" s="24" t="s">
        <v>505</v>
      </c>
      <c r="C27" s="6" t="s">
        <v>506</v>
      </c>
      <c r="D27" s="6" t="s">
        <v>507</v>
      </c>
      <c r="E27" s="24" t="s">
        <v>508</v>
      </c>
      <c r="F27" s="24" t="s">
        <v>505</v>
      </c>
      <c r="G27" s="15" t="str">
        <f t="shared" si="0"/>
        <v>Archivo de Trámite de la Administración Central de Atención Aduanera y Asuntos Internacionales</v>
      </c>
      <c r="H27" s="11" t="s">
        <v>265</v>
      </c>
      <c r="I27" s="11"/>
      <c r="J27" s="11"/>
      <c r="K27" s="11"/>
      <c r="L27" s="11"/>
      <c r="N27" s="8" t="str">
        <f t="shared" si="1"/>
        <v>800.04.00.00.00-T</v>
      </c>
      <c r="O27"/>
      <c r="P27"/>
      <c r="Q27"/>
      <c r="R27" s="56" t="s">
        <v>509</v>
      </c>
      <c r="W27" s="56" t="s">
        <v>510</v>
      </c>
      <c r="X27" s="56" t="s">
        <v>511</v>
      </c>
      <c r="Y27" s="56" t="s">
        <v>512</v>
      </c>
      <c r="Z27" s="56" t="s">
        <v>513</v>
      </c>
      <c r="AA27" s="56" t="s">
        <v>514</v>
      </c>
      <c r="AB27" s="56" t="s">
        <v>507</v>
      </c>
      <c r="AD27" s="56" t="s">
        <v>515</v>
      </c>
    </row>
    <row r="28" spans="1:30" ht="27" hidden="1" x14ac:dyDescent="0.25">
      <c r="A28" s="28">
        <v>20</v>
      </c>
      <c r="B28" s="24" t="s">
        <v>516</v>
      </c>
      <c r="C28" s="6" t="s">
        <v>517</v>
      </c>
      <c r="D28" s="6" t="s">
        <v>518</v>
      </c>
      <c r="E28" s="24" t="s">
        <v>519</v>
      </c>
      <c r="F28" s="24" t="s">
        <v>516</v>
      </c>
      <c r="G28" s="15" t="str">
        <f t="shared" si="0"/>
        <v>Archivo de Trámite de la Administración Central de Modernización Aduanera</v>
      </c>
      <c r="H28" s="11" t="s">
        <v>265</v>
      </c>
      <c r="I28" s="11"/>
      <c r="J28" s="11"/>
      <c r="K28" s="11"/>
      <c r="L28" s="11"/>
      <c r="N28" s="8" t="str">
        <f t="shared" si="1"/>
        <v>800.05.00.00.00-T</v>
      </c>
      <c r="O28"/>
      <c r="P28"/>
      <c r="Q28"/>
      <c r="R28" s="56" t="s">
        <v>520</v>
      </c>
      <c r="W28" s="56" t="s">
        <v>521</v>
      </c>
      <c r="X28" s="56" t="s">
        <v>522</v>
      </c>
      <c r="Y28" s="56" t="s">
        <v>523</v>
      </c>
      <c r="Z28" s="56" t="s">
        <v>524</v>
      </c>
      <c r="AA28" s="56" t="s">
        <v>525</v>
      </c>
      <c r="AB28" s="56" t="s">
        <v>518</v>
      </c>
      <c r="AD28" s="56" t="s">
        <v>526</v>
      </c>
    </row>
    <row r="29" spans="1:30" ht="40.5" hidden="1" x14ac:dyDescent="0.25">
      <c r="A29" s="28">
        <v>21</v>
      </c>
      <c r="B29" s="24" t="s">
        <v>527</v>
      </c>
      <c r="C29" s="6" t="s">
        <v>528</v>
      </c>
      <c r="D29" s="6" t="s">
        <v>529</v>
      </c>
      <c r="E29" s="24" t="s">
        <v>530</v>
      </c>
      <c r="F29" s="24" t="s">
        <v>527</v>
      </c>
      <c r="G29" s="15" t="str">
        <f t="shared" si="0"/>
        <v>Archivo de Trámite de la Administración Central de Equipamiento e Infraestructura Aduanera</v>
      </c>
      <c r="H29" s="11" t="s">
        <v>265</v>
      </c>
      <c r="I29" s="11"/>
      <c r="J29" s="11"/>
      <c r="K29" s="11"/>
      <c r="L29" s="11"/>
      <c r="N29" s="8" t="str">
        <f t="shared" si="1"/>
        <v>800.06.00.00.00-T</v>
      </c>
      <c r="O29"/>
      <c r="P29"/>
      <c r="Q29"/>
      <c r="R29" s="56" t="s">
        <v>531</v>
      </c>
      <c r="W29" s="56" t="s">
        <v>532</v>
      </c>
      <c r="X29" s="56" t="s">
        <v>533</v>
      </c>
      <c r="Y29" s="56" t="s">
        <v>534</v>
      </c>
      <c r="Z29" s="56" t="s">
        <v>535</v>
      </c>
      <c r="AA29" s="56" t="s">
        <v>536</v>
      </c>
      <c r="AB29" s="56" t="s">
        <v>529</v>
      </c>
      <c r="AD29" s="56" t="s">
        <v>537</v>
      </c>
    </row>
    <row r="30" spans="1:30" ht="27" hidden="1" x14ac:dyDescent="0.25">
      <c r="A30" s="28">
        <v>22</v>
      </c>
      <c r="B30" s="24" t="s">
        <v>538</v>
      </c>
      <c r="C30" s="6" t="s">
        <v>539</v>
      </c>
      <c r="D30" s="6" t="s">
        <v>540</v>
      </c>
      <c r="E30" s="24" t="s">
        <v>541</v>
      </c>
      <c r="F30" s="24" t="s">
        <v>538</v>
      </c>
      <c r="G30" s="15" t="str">
        <f t="shared" si="0"/>
        <v>Archivo de Trámite de la Administración de Equipamiento e Infraestructura Aduanera 1</v>
      </c>
      <c r="H30" s="11" t="s">
        <v>265</v>
      </c>
      <c r="I30" s="11"/>
      <c r="J30" s="11"/>
      <c r="K30" s="11"/>
      <c r="L30" s="11"/>
      <c r="N30" s="8" t="str">
        <f t="shared" si="1"/>
        <v>800.06.01.00.00-T</v>
      </c>
      <c r="O30"/>
      <c r="P30"/>
      <c r="Q30"/>
      <c r="R30" s="56" t="s">
        <v>542</v>
      </c>
      <c r="W30" s="56" t="s">
        <v>543</v>
      </c>
      <c r="X30" s="56" t="s">
        <v>544</v>
      </c>
      <c r="Y30" s="56" t="s">
        <v>545</v>
      </c>
      <c r="Z30" s="56" t="s">
        <v>546</v>
      </c>
      <c r="AA30" s="56" t="s">
        <v>547</v>
      </c>
      <c r="AB30" s="56" t="s">
        <v>540</v>
      </c>
      <c r="AD30" s="56" t="s">
        <v>548</v>
      </c>
    </row>
    <row r="31" spans="1:30" ht="27" hidden="1" x14ac:dyDescent="0.25">
      <c r="A31" s="28">
        <v>23</v>
      </c>
      <c r="B31" s="24" t="s">
        <v>549</v>
      </c>
      <c r="C31" s="6" t="s">
        <v>550</v>
      </c>
      <c r="D31" s="6" t="s">
        <v>551</v>
      </c>
      <c r="E31" s="24" t="s">
        <v>552</v>
      </c>
      <c r="F31" s="24" t="s">
        <v>549</v>
      </c>
      <c r="G31" s="15" t="str">
        <f t="shared" si="0"/>
        <v>Archivo de Trámite de la Administración de Equipamiento e Infraestructura Aduanera 2</v>
      </c>
      <c r="H31" s="11" t="s">
        <v>265</v>
      </c>
      <c r="I31" s="11"/>
      <c r="J31" s="11"/>
      <c r="K31" s="11"/>
      <c r="L31" s="11"/>
      <c r="N31" s="8" t="str">
        <f t="shared" si="1"/>
        <v>800.06.02.00.00-T</v>
      </c>
      <c r="O31"/>
      <c r="P31"/>
      <c r="Q31"/>
      <c r="R31" s="56" t="s">
        <v>553</v>
      </c>
      <c r="W31" s="56" t="s">
        <v>554</v>
      </c>
      <c r="X31" s="56" t="s">
        <v>555</v>
      </c>
      <c r="Y31" s="56" t="s">
        <v>556</v>
      </c>
      <c r="Z31" s="56" t="s">
        <v>557</v>
      </c>
      <c r="AA31" s="56" t="s">
        <v>558</v>
      </c>
      <c r="AB31" s="56" t="s">
        <v>551</v>
      </c>
      <c r="AD31" s="56" t="s">
        <v>559</v>
      </c>
    </row>
    <row r="32" spans="1:30" ht="27" hidden="1" x14ac:dyDescent="0.25">
      <c r="A32" s="28">
        <v>24</v>
      </c>
      <c r="B32" s="24" t="s">
        <v>560</v>
      </c>
      <c r="C32" s="6" t="s">
        <v>561</v>
      </c>
      <c r="D32" s="6" t="s">
        <v>562</v>
      </c>
      <c r="E32" s="24" t="s">
        <v>563</v>
      </c>
      <c r="F32" s="24" t="s">
        <v>560</v>
      </c>
      <c r="G32" s="15" t="str">
        <f t="shared" si="0"/>
        <v>Archivo de Trámite de la Administración de Equipamiento e Infraestructura Aduanera 3</v>
      </c>
      <c r="H32" s="11" t="s">
        <v>265</v>
      </c>
      <c r="I32" s="11"/>
      <c r="J32" s="11"/>
      <c r="K32" s="11"/>
      <c r="L32" s="11"/>
      <c r="N32" s="8" t="str">
        <f t="shared" si="1"/>
        <v>800.06.03.00.00-T</v>
      </c>
      <c r="O32"/>
      <c r="P32"/>
      <c r="Q32"/>
      <c r="R32" s="56" t="s">
        <v>564</v>
      </c>
      <c r="W32" s="56" t="s">
        <v>565</v>
      </c>
      <c r="X32" s="56" t="s">
        <v>566</v>
      </c>
      <c r="Y32" s="56" t="s">
        <v>567</v>
      </c>
      <c r="Z32" s="56" t="s">
        <v>568</v>
      </c>
      <c r="AA32" s="56" t="s">
        <v>569</v>
      </c>
      <c r="AB32" s="56" t="s">
        <v>562</v>
      </c>
      <c r="AD32" s="56" t="s">
        <v>570</v>
      </c>
    </row>
    <row r="33" spans="1:30" ht="27" hidden="1" x14ac:dyDescent="0.25">
      <c r="A33" s="28">
        <v>25</v>
      </c>
      <c r="B33" s="24" t="s">
        <v>571</v>
      </c>
      <c r="C33" s="6" t="s">
        <v>572</v>
      </c>
      <c r="D33" s="6" t="s">
        <v>573</v>
      </c>
      <c r="E33" s="24" t="s">
        <v>574</v>
      </c>
      <c r="F33" s="24" t="s">
        <v>571</v>
      </c>
      <c r="G33" s="15" t="str">
        <f t="shared" si="0"/>
        <v>Archivo de Trámite de la Administración de Equipamiento e Infraestructura Aduanera 4</v>
      </c>
      <c r="H33" s="11" t="s">
        <v>265</v>
      </c>
      <c r="I33" s="11"/>
      <c r="J33" s="11"/>
      <c r="K33" s="11"/>
      <c r="L33" s="11"/>
      <c r="N33" s="8" t="str">
        <f t="shared" si="1"/>
        <v>800.06.04.00.00-T</v>
      </c>
      <c r="O33"/>
      <c r="P33"/>
      <c r="Q33"/>
      <c r="R33" s="56" t="s">
        <v>575</v>
      </c>
      <c r="W33" s="56" t="s">
        <v>576</v>
      </c>
      <c r="X33" s="56" t="s">
        <v>577</v>
      </c>
      <c r="Y33" s="56" t="s">
        <v>578</v>
      </c>
      <c r="Z33" s="56" t="s">
        <v>579</v>
      </c>
      <c r="AA33" s="56" t="s">
        <v>580</v>
      </c>
      <c r="AB33" s="56" t="s">
        <v>573</v>
      </c>
      <c r="AD33" s="56" t="s">
        <v>581</v>
      </c>
    </row>
    <row r="34" spans="1:30" ht="27" hidden="1" x14ac:dyDescent="0.25">
      <c r="A34" s="28">
        <v>26</v>
      </c>
      <c r="B34" s="24" t="s">
        <v>582</v>
      </c>
      <c r="C34" s="6" t="s">
        <v>583</v>
      </c>
      <c r="D34" s="6" t="s">
        <v>584</v>
      </c>
      <c r="E34" s="24" t="s">
        <v>585</v>
      </c>
      <c r="F34" s="24" t="s">
        <v>582</v>
      </c>
      <c r="G34" s="15" t="str">
        <f t="shared" si="0"/>
        <v>Archivo de Trámite de la Administración de Equipamiento e Infraestructura Aduanera 5</v>
      </c>
      <c r="H34" s="11" t="s">
        <v>265</v>
      </c>
      <c r="I34" s="11"/>
      <c r="J34" s="11"/>
      <c r="K34" s="11"/>
      <c r="L34" s="11"/>
      <c r="N34" s="8" t="str">
        <f t="shared" si="1"/>
        <v>800.06.05.00.00-T</v>
      </c>
      <c r="O34"/>
      <c r="P34"/>
      <c r="Q34"/>
      <c r="R34" s="56" t="s">
        <v>586</v>
      </c>
      <c r="W34" s="56" t="s">
        <v>587</v>
      </c>
      <c r="X34" s="56" t="s">
        <v>588</v>
      </c>
      <c r="Y34" s="56" t="s">
        <v>589</v>
      </c>
      <c r="Z34" s="56" t="s">
        <v>590</v>
      </c>
      <c r="AA34" s="56" t="s">
        <v>591</v>
      </c>
      <c r="AB34" s="56" t="s">
        <v>584</v>
      </c>
      <c r="AD34" s="56" t="s">
        <v>592</v>
      </c>
    </row>
    <row r="35" spans="1:30" ht="27" hidden="1" x14ac:dyDescent="0.25">
      <c r="A35" s="28">
        <v>27</v>
      </c>
      <c r="B35" s="24" t="s">
        <v>593</v>
      </c>
      <c r="C35" s="6" t="s">
        <v>594</v>
      </c>
      <c r="D35" s="6" t="s">
        <v>595</v>
      </c>
      <c r="E35" s="24" t="s">
        <v>596</v>
      </c>
      <c r="F35" s="24" t="s">
        <v>593</v>
      </c>
      <c r="G35" s="15" t="str">
        <f t="shared" si="0"/>
        <v>Archivo de Trámite de la Administración de Equipamiento e Infraestructura Aduanera 6</v>
      </c>
      <c r="H35" s="11" t="s">
        <v>265</v>
      </c>
      <c r="I35" s="11"/>
      <c r="J35" s="11"/>
      <c r="K35" s="11"/>
      <c r="L35" s="11"/>
      <c r="N35" s="8" t="str">
        <f t="shared" si="1"/>
        <v>800.06.06.00.00-T</v>
      </c>
      <c r="O35"/>
      <c r="P35"/>
      <c r="Q35"/>
      <c r="R35" s="56" t="s">
        <v>597</v>
      </c>
      <c r="W35" s="56" t="s">
        <v>598</v>
      </c>
      <c r="X35" s="56" t="s">
        <v>599</v>
      </c>
      <c r="Y35" s="56" t="s">
        <v>600</v>
      </c>
      <c r="Z35" s="56" t="s">
        <v>601</v>
      </c>
      <c r="AA35" s="56" t="s">
        <v>602</v>
      </c>
      <c r="AB35" s="56" t="s">
        <v>595</v>
      </c>
      <c r="AD35" s="56" t="s">
        <v>603</v>
      </c>
    </row>
    <row r="36" spans="1:30" ht="27" hidden="1" x14ac:dyDescent="0.25">
      <c r="A36" s="28">
        <v>28</v>
      </c>
      <c r="B36" s="24" t="s">
        <v>604</v>
      </c>
      <c r="C36" s="6" t="s">
        <v>605</v>
      </c>
      <c r="D36" s="6" t="s">
        <v>606</v>
      </c>
      <c r="E36" s="24" t="s">
        <v>607</v>
      </c>
      <c r="F36" s="24" t="s">
        <v>604</v>
      </c>
      <c r="G36" s="15" t="str">
        <f t="shared" si="0"/>
        <v>Archivo de Trámite de la Administración de Equipamiento e Infraestructura Aduanera 7</v>
      </c>
      <c r="H36" s="11" t="s">
        <v>265</v>
      </c>
      <c r="I36" s="11"/>
      <c r="J36" s="11"/>
      <c r="K36" s="11"/>
      <c r="L36" s="11"/>
      <c r="N36" s="8" t="str">
        <f t="shared" si="1"/>
        <v>800.06.07.00.00-T</v>
      </c>
      <c r="O36"/>
      <c r="P36"/>
      <c r="Q36"/>
      <c r="R36" s="56" t="s">
        <v>608</v>
      </c>
      <c r="W36" s="56" t="s">
        <v>609</v>
      </c>
      <c r="X36" s="56" t="s">
        <v>610</v>
      </c>
      <c r="Y36" s="56" t="s">
        <v>611</v>
      </c>
      <c r="Z36" s="56" t="s">
        <v>612</v>
      </c>
      <c r="AA36" s="56" t="s">
        <v>613</v>
      </c>
      <c r="AB36" s="56" t="s">
        <v>606</v>
      </c>
      <c r="AD36" s="56" t="s">
        <v>614</v>
      </c>
    </row>
    <row r="37" spans="1:30" ht="27" hidden="1" x14ac:dyDescent="0.25">
      <c r="A37" s="28">
        <v>29</v>
      </c>
      <c r="B37" s="24" t="s">
        <v>615</v>
      </c>
      <c r="C37" s="6" t="s">
        <v>616</v>
      </c>
      <c r="D37" s="6" t="s">
        <v>617</v>
      </c>
      <c r="E37" s="24" t="s">
        <v>618</v>
      </c>
      <c r="F37" s="24" t="s">
        <v>615</v>
      </c>
      <c r="G37" s="15" t="str">
        <f t="shared" si="0"/>
        <v>Archivo de Trámite de la Administración Central de Planeación Aduanera</v>
      </c>
      <c r="H37" s="11" t="s">
        <v>265</v>
      </c>
      <c r="I37" s="11"/>
      <c r="J37" s="11"/>
      <c r="K37" s="11"/>
      <c r="L37" s="11"/>
      <c r="N37" s="8" t="str">
        <f t="shared" si="1"/>
        <v>800.07.00.00.00-T</v>
      </c>
      <c r="O37"/>
      <c r="P37"/>
      <c r="Q37"/>
      <c r="R37" s="56" t="s">
        <v>619</v>
      </c>
      <c r="W37" s="56" t="s">
        <v>620</v>
      </c>
      <c r="X37" s="56" t="s">
        <v>621</v>
      </c>
      <c r="Y37" s="56" t="s">
        <v>622</v>
      </c>
      <c r="Z37" s="56" t="s">
        <v>623</v>
      </c>
      <c r="AA37" s="56" t="s">
        <v>624</v>
      </c>
      <c r="AB37" s="56" t="s">
        <v>617</v>
      </c>
      <c r="AD37" s="56" t="s">
        <v>625</v>
      </c>
    </row>
    <row r="38" spans="1:30" ht="40.5" hidden="1" x14ac:dyDescent="0.25">
      <c r="A38" s="28">
        <v>30</v>
      </c>
      <c r="B38" s="24" t="s">
        <v>626</v>
      </c>
      <c r="C38" s="6" t="s">
        <v>627</v>
      </c>
      <c r="D38" s="6" t="s">
        <v>628</v>
      </c>
      <c r="E38" s="24" t="s">
        <v>629</v>
      </c>
      <c r="F38" s="24" t="s">
        <v>630</v>
      </c>
      <c r="G38" s="15" t="str">
        <f t="shared" si="0"/>
        <v>Archivo de Trámite de la Administración Central De Procesamiento Electrónico de Datos Aduaneros</v>
      </c>
      <c r="H38" s="11" t="s">
        <v>265</v>
      </c>
      <c r="I38" s="11"/>
      <c r="J38" s="11"/>
      <c r="K38" s="11"/>
      <c r="L38" s="11"/>
      <c r="N38" s="8" t="str">
        <f t="shared" si="1"/>
        <v>800.08.00.00.00-T</v>
      </c>
      <c r="O38"/>
      <c r="P38"/>
      <c r="Q38"/>
      <c r="R38" s="56" t="s">
        <v>631</v>
      </c>
      <c r="W38" s="56" t="s">
        <v>632</v>
      </c>
      <c r="X38" s="56" t="s">
        <v>633</v>
      </c>
      <c r="Y38" s="56" t="s">
        <v>634</v>
      </c>
      <c r="Z38" s="56" t="s">
        <v>635</v>
      </c>
      <c r="AA38" s="56" t="s">
        <v>636</v>
      </c>
      <c r="AB38" s="56" t="s">
        <v>628</v>
      </c>
      <c r="AD38" s="56" t="s">
        <v>637</v>
      </c>
    </row>
    <row r="39" spans="1:30" ht="27" hidden="1" x14ac:dyDescent="0.25">
      <c r="A39" s="28">
        <v>31</v>
      </c>
      <c r="B39" s="24" t="s">
        <v>638</v>
      </c>
      <c r="C39" s="6" t="s">
        <v>639</v>
      </c>
      <c r="D39" s="6" t="s">
        <v>640</v>
      </c>
      <c r="E39" s="24" t="s">
        <v>641</v>
      </c>
      <c r="F39" s="24" t="s">
        <v>638</v>
      </c>
      <c r="G39" s="15" t="str">
        <f t="shared" si="0"/>
        <v>Archivo de trámite de la Aduana de Aguascalientes</v>
      </c>
      <c r="H39" s="11" t="s">
        <v>265</v>
      </c>
      <c r="I39" s="11"/>
      <c r="J39" s="11"/>
      <c r="K39" s="11"/>
      <c r="L39" s="11"/>
      <c r="N39" s="8" t="str">
        <f t="shared" si="1"/>
        <v>800.09.00.00.00-T</v>
      </c>
      <c r="O39"/>
      <c r="P39"/>
      <c r="Q39"/>
      <c r="R39" s="56" t="s">
        <v>642</v>
      </c>
      <c r="W39" s="56" t="s">
        <v>643</v>
      </c>
      <c r="X39" s="56" t="s">
        <v>644</v>
      </c>
      <c r="Y39" s="56" t="s">
        <v>645</v>
      </c>
      <c r="Z39" s="56" t="s">
        <v>646</v>
      </c>
      <c r="AA39" s="56" t="s">
        <v>647</v>
      </c>
      <c r="AB39" s="56" t="s">
        <v>640</v>
      </c>
      <c r="AD39" s="56" t="s">
        <v>648</v>
      </c>
    </row>
    <row r="40" spans="1:30" ht="27" hidden="1" x14ac:dyDescent="0.25">
      <c r="A40" s="28">
        <v>32</v>
      </c>
      <c r="B40" s="24" t="s">
        <v>649</v>
      </c>
      <c r="C40" s="6" t="s">
        <v>650</v>
      </c>
      <c r="D40" s="6" t="s">
        <v>651</v>
      </c>
      <c r="E40" s="24" t="s">
        <v>652</v>
      </c>
      <c r="F40" s="24" t="s">
        <v>649</v>
      </c>
      <c r="G40" s="15" t="str">
        <f t="shared" si="0"/>
        <v>Archivo de trámite de la Aduana de Aguascalientes Sección Aduanera Zac.</v>
      </c>
      <c r="H40" s="11" t="s">
        <v>265</v>
      </c>
      <c r="I40" s="11"/>
      <c r="J40" s="11"/>
      <c r="K40" s="11"/>
      <c r="L40" s="11"/>
      <c r="N40" s="8" t="str">
        <f t="shared" si="1"/>
        <v>800.09.00.03.03-T</v>
      </c>
      <c r="O40"/>
      <c r="P40"/>
      <c r="Q40"/>
      <c r="R40" s="56" t="s">
        <v>653</v>
      </c>
      <c r="W40" s="56" t="s">
        <v>654</v>
      </c>
      <c r="X40" s="56" t="s">
        <v>655</v>
      </c>
      <c r="Y40" s="56" t="s">
        <v>656</v>
      </c>
      <c r="Z40" s="56" t="s">
        <v>657</v>
      </c>
      <c r="AA40" s="56" t="s">
        <v>658</v>
      </c>
      <c r="AB40" s="56" t="s">
        <v>651</v>
      </c>
      <c r="AD40" s="56" t="s">
        <v>659</v>
      </c>
    </row>
    <row r="41" spans="1:30" ht="27" hidden="1" x14ac:dyDescent="0.25">
      <c r="A41" s="28">
        <v>33</v>
      </c>
      <c r="B41" s="24" t="s">
        <v>660</v>
      </c>
      <c r="C41" s="6" t="s">
        <v>661</v>
      </c>
      <c r="D41" s="6" t="s">
        <v>662</v>
      </c>
      <c r="E41" s="24" t="s">
        <v>663</v>
      </c>
      <c r="F41" s="24" t="s">
        <v>660</v>
      </c>
      <c r="G41" s="15" t="str">
        <f t="shared" si="0"/>
        <v>Archivo de trámite de la Aduana de Aguascalientes Sección Aduanera SLP</v>
      </c>
      <c r="H41" s="11" t="s">
        <v>265</v>
      </c>
      <c r="I41" s="11"/>
      <c r="J41" s="11"/>
      <c r="K41" s="11"/>
      <c r="L41" s="11"/>
      <c r="N41" s="8" t="str">
        <f t="shared" si="1"/>
        <v>800.09.00.04.00-T</v>
      </c>
      <c r="O41"/>
      <c r="P41"/>
      <c r="Q41"/>
      <c r="R41" s="56" t="s">
        <v>664</v>
      </c>
      <c r="W41" s="56" t="s">
        <v>665</v>
      </c>
      <c r="X41" s="56" t="s">
        <v>666</v>
      </c>
      <c r="Y41" s="56" t="s">
        <v>667</v>
      </c>
      <c r="Z41" s="56" t="s">
        <v>668</v>
      </c>
      <c r="AA41" s="56" t="s">
        <v>669</v>
      </c>
      <c r="AB41" s="56" t="s">
        <v>662</v>
      </c>
      <c r="AD41" s="56" t="s">
        <v>670</v>
      </c>
    </row>
    <row r="42" spans="1:30" ht="27" hidden="1" x14ac:dyDescent="0.25">
      <c r="A42" s="28">
        <v>34</v>
      </c>
      <c r="B42" s="24" t="s">
        <v>671</v>
      </c>
      <c r="C42" s="6" t="s">
        <v>672</v>
      </c>
      <c r="D42" s="6" t="s">
        <v>673</v>
      </c>
      <c r="E42" s="24" t="s">
        <v>674</v>
      </c>
      <c r="F42" s="24" t="s">
        <v>671</v>
      </c>
      <c r="G42" s="15" t="str">
        <f t="shared" si="0"/>
        <v>Archivo de trámite de la Aduana de Ensenada BC</v>
      </c>
      <c r="H42" s="11" t="s">
        <v>265</v>
      </c>
      <c r="I42" s="11"/>
      <c r="J42" s="11"/>
      <c r="K42" s="11"/>
      <c r="L42" s="11"/>
      <c r="N42" s="8" t="str">
        <f t="shared" si="1"/>
        <v>800.10.00.00.00-T</v>
      </c>
      <c r="O42"/>
      <c r="P42"/>
      <c r="Q42"/>
      <c r="R42" s="56" t="s">
        <v>675</v>
      </c>
      <c r="W42" s="56" t="s">
        <v>676</v>
      </c>
      <c r="X42" s="56" t="s">
        <v>677</v>
      </c>
      <c r="Y42" s="56" t="s">
        <v>678</v>
      </c>
      <c r="Z42" s="56" t="s">
        <v>679</v>
      </c>
      <c r="AA42" s="56" t="s">
        <v>680</v>
      </c>
      <c r="AB42" s="56" t="s">
        <v>673</v>
      </c>
      <c r="AD42" s="56" t="s">
        <v>681</v>
      </c>
    </row>
    <row r="43" spans="1:30" ht="27" hidden="1" x14ac:dyDescent="0.25">
      <c r="A43" s="28">
        <v>35</v>
      </c>
      <c r="B43" s="24" t="s">
        <v>682</v>
      </c>
      <c r="C43" s="6" t="s">
        <v>683</v>
      </c>
      <c r="D43" s="6" t="s">
        <v>684</v>
      </c>
      <c r="E43" s="24" t="s">
        <v>685</v>
      </c>
      <c r="F43" s="24" t="s">
        <v>682</v>
      </c>
      <c r="G43" s="15" t="str">
        <f t="shared" si="0"/>
        <v>Archivo de trámite de la Aduana de Mexicali Baja California</v>
      </c>
      <c r="H43" s="11" t="s">
        <v>265</v>
      </c>
      <c r="I43" s="11"/>
      <c r="J43" s="11"/>
      <c r="K43" s="11"/>
      <c r="L43" s="11"/>
      <c r="N43" s="8" t="str">
        <f t="shared" si="1"/>
        <v>800.11.00.00.00-T</v>
      </c>
      <c r="O43"/>
      <c r="P43"/>
      <c r="Q43"/>
      <c r="R43" s="56" t="s">
        <v>686</v>
      </c>
      <c r="W43" s="56" t="s">
        <v>687</v>
      </c>
      <c r="X43" s="56" t="s">
        <v>688</v>
      </c>
      <c r="Y43" s="56" t="s">
        <v>689</v>
      </c>
      <c r="Z43" s="56" t="s">
        <v>690</v>
      </c>
      <c r="AA43" s="56" t="s">
        <v>691</v>
      </c>
      <c r="AB43" s="56" t="s">
        <v>684</v>
      </c>
      <c r="AD43" s="56" t="s">
        <v>692</v>
      </c>
    </row>
    <row r="44" spans="1:30" ht="27" hidden="1" x14ac:dyDescent="0.25">
      <c r="A44" s="28">
        <v>36</v>
      </c>
      <c r="B44" s="24" t="s">
        <v>693</v>
      </c>
      <c r="C44" s="6" t="s">
        <v>694</v>
      </c>
      <c r="D44" s="6" t="s">
        <v>695</v>
      </c>
      <c r="E44" s="24" t="s">
        <v>696</v>
      </c>
      <c r="F44" s="24" t="s">
        <v>693</v>
      </c>
      <c r="G44" s="15" t="str">
        <f t="shared" si="0"/>
        <v>Archivo de trámite de la Aduana de Tecate Baja California</v>
      </c>
      <c r="H44" s="11" t="s">
        <v>265</v>
      </c>
      <c r="I44" s="11"/>
      <c r="J44" s="11"/>
      <c r="K44" s="11"/>
      <c r="L44" s="11"/>
      <c r="N44" s="8" t="str">
        <f t="shared" si="1"/>
        <v>800.12.00.00.00-T</v>
      </c>
      <c r="O44"/>
      <c r="P44"/>
      <c r="Q44"/>
      <c r="R44" s="56" t="s">
        <v>697</v>
      </c>
      <c r="W44" s="56" t="s">
        <v>698</v>
      </c>
      <c r="X44" s="56" t="s">
        <v>699</v>
      </c>
      <c r="Y44" s="56" t="s">
        <v>700</v>
      </c>
      <c r="Z44" s="56" t="s">
        <v>701</v>
      </c>
      <c r="AA44" s="56" t="s">
        <v>702</v>
      </c>
      <c r="AB44" s="56" t="s">
        <v>695</v>
      </c>
      <c r="AD44" s="56" t="s">
        <v>703</v>
      </c>
    </row>
    <row r="45" spans="1:30" ht="27" hidden="1" x14ac:dyDescent="0.25">
      <c r="A45" s="28">
        <v>37</v>
      </c>
      <c r="B45" s="24" t="s">
        <v>704</v>
      </c>
      <c r="C45" s="6" t="s">
        <v>705</v>
      </c>
      <c r="D45" s="6" t="s">
        <v>706</v>
      </c>
      <c r="E45" s="24" t="s">
        <v>707</v>
      </c>
      <c r="F45" s="24" t="s">
        <v>704</v>
      </c>
      <c r="G45" s="15" t="str">
        <f t="shared" si="0"/>
        <v>Archivo de trámite de la Aduana de Tijuana Baja California</v>
      </c>
      <c r="H45" s="11" t="s">
        <v>265</v>
      </c>
      <c r="I45" s="11"/>
      <c r="J45" s="11"/>
      <c r="K45" s="11"/>
      <c r="L45" s="11"/>
      <c r="N45" s="8" t="str">
        <f t="shared" si="1"/>
        <v>800.13.00.00.00-T</v>
      </c>
      <c r="O45"/>
      <c r="P45"/>
      <c r="Q45"/>
      <c r="R45" s="56" t="s">
        <v>708</v>
      </c>
      <c r="W45" s="56" t="s">
        <v>709</v>
      </c>
      <c r="X45" s="56" t="s">
        <v>710</v>
      </c>
      <c r="Y45" s="56" t="s">
        <v>711</v>
      </c>
      <c r="Z45" s="56" t="s">
        <v>712</v>
      </c>
      <c r="AA45" s="56" t="s">
        <v>713</v>
      </c>
      <c r="AB45" s="56" t="s">
        <v>706</v>
      </c>
      <c r="AD45" s="56" t="s">
        <v>714</v>
      </c>
    </row>
    <row r="46" spans="1:30" ht="27" hidden="1" x14ac:dyDescent="0.25">
      <c r="A46" s="28">
        <v>38</v>
      </c>
      <c r="B46" s="24" t="s">
        <v>715</v>
      </c>
      <c r="C46" s="6" t="s">
        <v>716</v>
      </c>
      <c r="D46" s="6" t="s">
        <v>717</v>
      </c>
      <c r="E46" s="24" t="s">
        <v>718</v>
      </c>
      <c r="F46" s="24" t="s">
        <v>715</v>
      </c>
      <c r="G46" s="15" t="str">
        <f t="shared" si="0"/>
        <v>Archivo de trámite de la Aduana de La Paz BCS</v>
      </c>
      <c r="H46" s="11" t="s">
        <v>265</v>
      </c>
      <c r="I46" s="11"/>
      <c r="J46" s="11"/>
      <c r="K46" s="11"/>
      <c r="L46" s="11"/>
      <c r="N46" s="8" t="str">
        <f t="shared" si="1"/>
        <v>800.14.00.00.00-T</v>
      </c>
      <c r="O46"/>
      <c r="P46"/>
      <c r="Q46"/>
      <c r="R46" s="56" t="s">
        <v>719</v>
      </c>
      <c r="W46" s="56" t="s">
        <v>720</v>
      </c>
      <c r="X46" s="56" t="s">
        <v>721</v>
      </c>
      <c r="Y46" s="56" t="s">
        <v>722</v>
      </c>
      <c r="Z46" s="56" t="s">
        <v>723</v>
      </c>
      <c r="AA46" s="56" t="s">
        <v>724</v>
      </c>
      <c r="AB46" s="56" t="s">
        <v>717</v>
      </c>
      <c r="AD46" s="56" t="s">
        <v>725</v>
      </c>
    </row>
    <row r="47" spans="1:30" ht="27" hidden="1" x14ac:dyDescent="0.25">
      <c r="A47" s="28">
        <v>39</v>
      </c>
      <c r="B47" s="24" t="s">
        <v>726</v>
      </c>
      <c r="C47" s="6" t="s">
        <v>727</v>
      </c>
      <c r="D47" s="6" t="s">
        <v>728</v>
      </c>
      <c r="E47" s="24" t="s">
        <v>729</v>
      </c>
      <c r="F47" s="24" t="s">
        <v>726</v>
      </c>
      <c r="G47" s="15" t="str">
        <f t="shared" si="0"/>
        <v>Archivo de trámite de la Aduana de Ciudad del Carmen Campeche</v>
      </c>
      <c r="H47" s="11" t="s">
        <v>265</v>
      </c>
      <c r="I47" s="11"/>
      <c r="J47" s="11"/>
      <c r="K47" s="11"/>
      <c r="L47" s="11"/>
      <c r="N47" s="8" t="str">
        <f t="shared" si="1"/>
        <v>800.15.00.00.00-T</v>
      </c>
      <c r="O47"/>
      <c r="P47"/>
      <c r="Q47"/>
      <c r="R47" s="56" t="s">
        <v>730</v>
      </c>
      <c r="W47" s="56" t="s">
        <v>731</v>
      </c>
      <c r="X47" s="56" t="s">
        <v>732</v>
      </c>
      <c r="Y47" s="56" t="s">
        <v>733</v>
      </c>
      <c r="Z47" s="56" t="s">
        <v>734</v>
      </c>
      <c r="AA47" s="56" t="s">
        <v>735</v>
      </c>
      <c r="AB47" s="56" t="s">
        <v>728</v>
      </c>
      <c r="AD47" s="56" t="s">
        <v>736</v>
      </c>
    </row>
    <row r="48" spans="1:30" ht="27" hidden="1" x14ac:dyDescent="0.25">
      <c r="A48" s="28">
        <v>40</v>
      </c>
      <c r="B48" s="24" t="s">
        <v>737</v>
      </c>
      <c r="C48" s="6" t="s">
        <v>738</v>
      </c>
      <c r="D48" s="6" t="s">
        <v>739</v>
      </c>
      <c r="E48" s="24" t="s">
        <v>740</v>
      </c>
      <c r="F48" s="24" t="s">
        <v>737</v>
      </c>
      <c r="G48" s="15" t="str">
        <f t="shared" si="0"/>
        <v>Archivo de trámite de la Aduana de Ciudad Acuña Coahuila de Zaragoza</v>
      </c>
      <c r="H48" s="11" t="s">
        <v>265</v>
      </c>
      <c r="I48" s="11"/>
      <c r="J48" s="11"/>
      <c r="K48" s="11"/>
      <c r="L48" s="11"/>
      <c r="N48" s="8" t="str">
        <f t="shared" si="1"/>
        <v>800.16.00.00.00-T</v>
      </c>
      <c r="O48"/>
      <c r="P48"/>
      <c r="Q48"/>
      <c r="R48" s="56" t="s">
        <v>741</v>
      </c>
      <c r="W48" s="56" t="s">
        <v>742</v>
      </c>
      <c r="X48" s="56" t="s">
        <v>743</v>
      </c>
      <c r="Y48" s="56" t="s">
        <v>744</v>
      </c>
      <c r="Z48" s="56" t="s">
        <v>745</v>
      </c>
      <c r="AA48" s="56" t="s">
        <v>746</v>
      </c>
      <c r="AB48" s="56" t="s">
        <v>739</v>
      </c>
      <c r="AD48" s="56" t="s">
        <v>747</v>
      </c>
    </row>
    <row r="49" spans="1:65" ht="27" hidden="1" x14ac:dyDescent="0.25">
      <c r="A49" s="28">
        <v>41</v>
      </c>
      <c r="B49" s="24" t="s">
        <v>748</v>
      </c>
      <c r="C49" s="6" t="s">
        <v>749</v>
      </c>
      <c r="D49" s="6" t="s">
        <v>750</v>
      </c>
      <c r="E49" s="24" t="s">
        <v>751</v>
      </c>
      <c r="F49" s="24" t="s">
        <v>748</v>
      </c>
      <c r="G49" s="15" t="str">
        <f t="shared" si="0"/>
        <v>Archivo de trámite de la Aduana de Piedras Negras Coahuila de Zaragoza</v>
      </c>
      <c r="H49" s="11" t="s">
        <v>265</v>
      </c>
      <c r="I49" s="11"/>
      <c r="J49" s="11"/>
      <c r="K49" s="11"/>
      <c r="L49" s="11"/>
      <c r="N49" s="8" t="str">
        <f t="shared" si="1"/>
        <v>800.17.00.00.00-T</v>
      </c>
      <c r="O49"/>
      <c r="P49"/>
      <c r="Q49"/>
      <c r="R49" s="56" t="s">
        <v>752</v>
      </c>
      <c r="W49" s="56" t="s">
        <v>753</v>
      </c>
      <c r="X49" s="56" t="s">
        <v>754</v>
      </c>
      <c r="Y49" s="56" t="s">
        <v>755</v>
      </c>
      <c r="Z49" s="56" t="s">
        <v>756</v>
      </c>
      <c r="AA49" s="56" t="s">
        <v>757</v>
      </c>
      <c r="AB49" s="56" t="s">
        <v>750</v>
      </c>
      <c r="AD49" s="56" t="s">
        <v>758</v>
      </c>
    </row>
    <row r="50" spans="1:65" ht="27" hidden="1" x14ac:dyDescent="0.25">
      <c r="A50" s="28">
        <v>42</v>
      </c>
      <c r="B50" s="24" t="s">
        <v>759</v>
      </c>
      <c r="C50" s="6" t="s">
        <v>760</v>
      </c>
      <c r="D50" s="6" t="s">
        <v>761</v>
      </c>
      <c r="E50" s="24" t="s">
        <v>762</v>
      </c>
      <c r="F50" s="24" t="s">
        <v>759</v>
      </c>
      <c r="G50" s="15" t="str">
        <f t="shared" si="0"/>
        <v>Archivo de trámite de la Aduana de Torreón Coahuila de Zaragoza</v>
      </c>
      <c r="H50" s="11" t="s">
        <v>265</v>
      </c>
      <c r="I50" s="11"/>
      <c r="J50" s="11"/>
      <c r="K50" s="11"/>
      <c r="L50" s="11"/>
      <c r="N50" s="8" t="str">
        <f t="shared" si="1"/>
        <v>800.18.00.00.00-T</v>
      </c>
      <c r="O50"/>
      <c r="P50"/>
      <c r="Q50"/>
      <c r="R50" s="56" t="s">
        <v>763</v>
      </c>
      <c r="W50" s="56" t="s">
        <v>764</v>
      </c>
      <c r="X50" s="56" t="s">
        <v>765</v>
      </c>
      <c r="Y50" s="56" t="s">
        <v>766</v>
      </c>
      <c r="Z50" s="56" t="s">
        <v>767</v>
      </c>
      <c r="AA50" s="56" t="s">
        <v>768</v>
      </c>
      <c r="AB50" s="56" t="s">
        <v>761</v>
      </c>
      <c r="AD50" s="56" t="s">
        <v>769</v>
      </c>
    </row>
    <row r="51" spans="1:65" ht="27" hidden="1" x14ac:dyDescent="0.25">
      <c r="A51" s="28">
        <v>43</v>
      </c>
      <c r="B51" s="24" t="s">
        <v>770</v>
      </c>
      <c r="C51" s="6" t="s">
        <v>771</v>
      </c>
      <c r="D51" s="6" t="s">
        <v>772</v>
      </c>
      <c r="E51" s="24" t="s">
        <v>773</v>
      </c>
      <c r="F51" s="24" t="s">
        <v>770</v>
      </c>
      <c r="G51" s="15" t="str">
        <f t="shared" si="0"/>
        <v>Archivo de trámite de la Aduana de Manzanillo Colima</v>
      </c>
      <c r="H51" s="11" t="s">
        <v>265</v>
      </c>
      <c r="I51" s="11"/>
      <c r="J51" s="11"/>
      <c r="K51" s="11"/>
      <c r="L51" s="11"/>
      <c r="N51" s="8" t="str">
        <f t="shared" si="1"/>
        <v>800.19.00.00.00-T</v>
      </c>
      <c r="O51"/>
      <c r="P51"/>
      <c r="Q51"/>
      <c r="R51" s="56" t="s">
        <v>774</v>
      </c>
      <c r="W51" s="56" t="s">
        <v>775</v>
      </c>
      <c r="X51" s="56" t="s">
        <v>776</v>
      </c>
      <c r="Y51" s="56" t="s">
        <v>777</v>
      </c>
      <c r="Z51" s="56" t="s">
        <v>778</v>
      </c>
      <c r="AA51" s="56" t="s">
        <v>779</v>
      </c>
      <c r="AB51" s="56" t="s">
        <v>772</v>
      </c>
      <c r="AD51" s="56" t="s">
        <v>780</v>
      </c>
    </row>
    <row r="52" spans="1:65" ht="27" hidden="1" x14ac:dyDescent="0.25">
      <c r="A52" s="28">
        <v>44</v>
      </c>
      <c r="B52" s="24" t="s">
        <v>781</v>
      </c>
      <c r="C52" s="6" t="s">
        <v>782</v>
      </c>
      <c r="D52" s="6" t="s">
        <v>783</v>
      </c>
      <c r="E52" s="24" t="s">
        <v>784</v>
      </c>
      <c r="F52" s="24" t="s">
        <v>785</v>
      </c>
      <c r="G52" s="15" t="str">
        <f t="shared" si="0"/>
        <v>Archivo de trámite de la Aduana de Ciudad Hidalgo Suichate Chiapas</v>
      </c>
      <c r="H52" s="11" t="s">
        <v>265</v>
      </c>
      <c r="I52" s="11"/>
      <c r="J52" s="11"/>
      <c r="K52" s="11"/>
      <c r="L52" s="11"/>
      <c r="N52" s="8" t="str">
        <f t="shared" si="1"/>
        <v>800.20.00.00.00-T</v>
      </c>
      <c r="O52"/>
      <c r="P52"/>
      <c r="Q52"/>
      <c r="R52" s="56" t="s">
        <v>786</v>
      </c>
      <c r="W52" s="56" t="s">
        <v>787</v>
      </c>
      <c r="X52" s="56" t="s">
        <v>788</v>
      </c>
      <c r="Y52" s="56" t="s">
        <v>789</v>
      </c>
      <c r="Z52" s="56" t="s">
        <v>790</v>
      </c>
      <c r="AA52" s="56" t="s">
        <v>791</v>
      </c>
      <c r="AB52" s="56" t="s">
        <v>783</v>
      </c>
      <c r="AD52" s="56" t="s">
        <v>792</v>
      </c>
    </row>
    <row r="53" spans="1:65" ht="27" hidden="1" x14ac:dyDescent="0.25">
      <c r="A53" s="28">
        <v>45</v>
      </c>
      <c r="B53" s="24" t="s">
        <v>793</v>
      </c>
      <c r="C53" s="6" t="s">
        <v>794</v>
      </c>
      <c r="D53" s="6" t="s">
        <v>795</v>
      </c>
      <c r="E53" s="24" t="s">
        <v>796</v>
      </c>
      <c r="F53" s="24" t="s">
        <v>793</v>
      </c>
      <c r="G53" s="15" t="str">
        <f t="shared" si="0"/>
        <v>Archivo de trámite de la Aduana de Ciudad Juárez Chihuahua</v>
      </c>
      <c r="H53" s="11" t="s">
        <v>265</v>
      </c>
      <c r="I53" s="11"/>
      <c r="J53" s="11"/>
      <c r="K53" s="11"/>
      <c r="L53" s="11"/>
      <c r="N53" s="8" t="str">
        <f t="shared" si="1"/>
        <v>800.21.00.00.00-T</v>
      </c>
      <c r="O53"/>
      <c r="P53"/>
      <c r="Q53"/>
      <c r="R53" s="56" t="s">
        <v>797</v>
      </c>
      <c r="W53" s="56" t="s">
        <v>798</v>
      </c>
      <c r="X53" s="56" t="s">
        <v>799</v>
      </c>
      <c r="Y53" s="56" t="s">
        <v>800</v>
      </c>
      <c r="Z53" s="56" t="s">
        <v>801</v>
      </c>
      <c r="AA53" s="56" t="s">
        <v>802</v>
      </c>
      <c r="AB53" s="56" t="s">
        <v>795</v>
      </c>
      <c r="AD53" s="56" t="s">
        <v>803</v>
      </c>
    </row>
    <row r="54" spans="1:65" s="32" customFormat="1" ht="27" hidden="1" x14ac:dyDescent="0.25">
      <c r="A54" s="28">
        <v>46</v>
      </c>
      <c r="B54" s="24" t="s">
        <v>804</v>
      </c>
      <c r="C54" s="6" t="s">
        <v>805</v>
      </c>
      <c r="D54" s="6" t="s">
        <v>806</v>
      </c>
      <c r="E54" s="24" t="s">
        <v>807</v>
      </c>
      <c r="F54" s="24" t="s">
        <v>804</v>
      </c>
      <c r="G54" s="15" t="str">
        <f t="shared" si="0"/>
        <v>Archivo de trámite de la Aduana de Cihuahua Chihuahua</v>
      </c>
      <c r="H54" s="11" t="s">
        <v>265</v>
      </c>
      <c r="I54" s="11"/>
      <c r="J54" s="11"/>
      <c r="K54" s="11"/>
      <c r="L54" s="11"/>
      <c r="M54" s="8"/>
      <c r="N54" s="8" t="str">
        <f t="shared" si="1"/>
        <v>800.22.00.00.00-T</v>
      </c>
      <c r="O54"/>
      <c r="P54"/>
      <c r="Q54"/>
      <c r="R54" s="56" t="s">
        <v>808</v>
      </c>
      <c r="S54" s="8"/>
      <c r="T54" s="8"/>
      <c r="U54" s="8"/>
      <c r="V54" s="8"/>
      <c r="W54" s="56" t="s">
        <v>809</v>
      </c>
      <c r="X54" s="56" t="s">
        <v>810</v>
      </c>
      <c r="Y54" s="56" t="s">
        <v>811</v>
      </c>
      <c r="Z54" s="56" t="s">
        <v>812</v>
      </c>
      <c r="AA54" s="56" t="s">
        <v>813</v>
      </c>
      <c r="AB54" s="56" t="s">
        <v>806</v>
      </c>
      <c r="AC54" s="8"/>
      <c r="AD54" s="56" t="s">
        <v>814</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815</v>
      </c>
      <c r="C55" s="6" t="s">
        <v>816</v>
      </c>
      <c r="D55" s="6" t="s">
        <v>817</v>
      </c>
      <c r="E55" s="24" t="s">
        <v>818</v>
      </c>
      <c r="F55" s="24" t="s">
        <v>815</v>
      </c>
      <c r="G55" s="15" t="str">
        <f t="shared" si="0"/>
        <v>Archivo de trámite de la Aduana de Ojinaga Chihuahua</v>
      </c>
      <c r="H55" s="11" t="s">
        <v>265</v>
      </c>
      <c r="I55" s="11"/>
      <c r="J55" s="11"/>
      <c r="K55" s="11"/>
      <c r="L55" s="11"/>
      <c r="N55" s="8" t="str">
        <f t="shared" si="1"/>
        <v>800.23.00.00.00-T</v>
      </c>
      <c r="O55"/>
      <c r="P55"/>
      <c r="Q55"/>
      <c r="R55" s="56" t="s">
        <v>819</v>
      </c>
      <c r="W55" s="56" t="s">
        <v>820</v>
      </c>
      <c r="X55" s="56" t="s">
        <v>821</v>
      </c>
      <c r="Y55" s="56" t="s">
        <v>822</v>
      </c>
      <c r="Z55" s="56" t="s">
        <v>823</v>
      </c>
      <c r="AA55" s="56" t="s">
        <v>824</v>
      </c>
      <c r="AB55" s="56" t="s">
        <v>817</v>
      </c>
      <c r="AD55" s="56" t="s">
        <v>825</v>
      </c>
    </row>
    <row r="56" spans="1:65" ht="27" hidden="1" x14ac:dyDescent="0.25">
      <c r="A56" s="28">
        <v>48</v>
      </c>
      <c r="B56" s="24" t="s">
        <v>826</v>
      </c>
      <c r="C56" s="6" t="s">
        <v>827</v>
      </c>
      <c r="D56" s="6" t="s">
        <v>828</v>
      </c>
      <c r="E56" s="24" t="s">
        <v>829</v>
      </c>
      <c r="F56" s="24" t="s">
        <v>826</v>
      </c>
      <c r="G56" s="15" t="str">
        <f t="shared" si="0"/>
        <v>Archivo de trámite de la Aduana de Puerto Palomas Chihuahua</v>
      </c>
      <c r="H56" s="11" t="s">
        <v>265</v>
      </c>
      <c r="I56" s="11"/>
      <c r="J56" s="11"/>
      <c r="K56" s="11"/>
      <c r="L56" s="11"/>
      <c r="N56" s="8" t="str">
        <f t="shared" si="1"/>
        <v>800.24.00.00.00-T</v>
      </c>
      <c r="O56"/>
      <c r="P56"/>
      <c r="Q56"/>
      <c r="R56" s="56" t="s">
        <v>830</v>
      </c>
      <c r="W56" s="56" t="s">
        <v>831</v>
      </c>
      <c r="X56" s="56" t="s">
        <v>832</v>
      </c>
      <c r="Y56" s="56" t="s">
        <v>833</v>
      </c>
      <c r="Z56" s="56" t="s">
        <v>834</v>
      </c>
      <c r="AA56" s="56" t="s">
        <v>835</v>
      </c>
      <c r="AB56" s="56" t="s">
        <v>828</v>
      </c>
      <c r="AD56" s="56" t="s">
        <v>836</v>
      </c>
    </row>
    <row r="57" spans="1:65" ht="27" hidden="1" x14ac:dyDescent="0.25">
      <c r="A57" s="28">
        <v>49</v>
      </c>
      <c r="B57" s="24" t="s">
        <v>837</v>
      </c>
      <c r="C57" s="6" t="s">
        <v>838</v>
      </c>
      <c r="D57" s="6" t="s">
        <v>839</v>
      </c>
      <c r="E57" s="24" t="s">
        <v>840</v>
      </c>
      <c r="F57" s="24" t="s">
        <v>837</v>
      </c>
      <c r="G57" s="15" t="str">
        <f t="shared" si="0"/>
        <v>Archivo de trámite de la Aduana de AICM Ciudad de México</v>
      </c>
      <c r="H57" s="11" t="s">
        <v>265</v>
      </c>
      <c r="I57" s="11"/>
      <c r="J57" s="11"/>
      <c r="K57" s="11"/>
      <c r="L57" s="11"/>
      <c r="N57" s="8" t="str">
        <f t="shared" si="1"/>
        <v>800.25.00.00.00-T</v>
      </c>
      <c r="O57"/>
      <c r="P57"/>
      <c r="Q57"/>
      <c r="R57" s="56" t="s">
        <v>841</v>
      </c>
      <c r="W57" s="56" t="s">
        <v>842</v>
      </c>
      <c r="X57" s="56" t="s">
        <v>843</v>
      </c>
      <c r="Y57" s="56" t="s">
        <v>844</v>
      </c>
      <c r="Z57" s="56" t="s">
        <v>845</v>
      </c>
      <c r="AA57" s="56" t="s">
        <v>846</v>
      </c>
      <c r="AB57" s="56" t="s">
        <v>839</v>
      </c>
      <c r="AD57" s="56" t="s">
        <v>847</v>
      </c>
    </row>
    <row r="58" spans="1:65" ht="15" hidden="1" x14ac:dyDescent="0.25">
      <c r="A58" s="28">
        <v>50</v>
      </c>
      <c r="B58" s="24" t="s">
        <v>848</v>
      </c>
      <c r="C58" s="6" t="s">
        <v>849</v>
      </c>
      <c r="D58" s="6" t="s">
        <v>850</v>
      </c>
      <c r="E58" s="24" t="s">
        <v>851</v>
      </c>
      <c r="F58" s="24" t="s">
        <v>848</v>
      </c>
      <c r="G58" s="15" t="str">
        <f t="shared" si="0"/>
        <v>Archivo de trámite de la Aduana de México</v>
      </c>
      <c r="H58" s="11" t="s">
        <v>265</v>
      </c>
      <c r="I58" s="11"/>
      <c r="J58" s="11"/>
      <c r="K58" s="11"/>
      <c r="L58" s="11"/>
      <c r="N58" s="8" t="str">
        <f t="shared" si="1"/>
        <v>800.26.00.00.00-T</v>
      </c>
      <c r="O58"/>
      <c r="P58"/>
      <c r="Q58"/>
      <c r="R58" s="56" t="s">
        <v>852</v>
      </c>
      <c r="W58" s="56" t="s">
        <v>853</v>
      </c>
      <c r="X58" s="56" t="s">
        <v>854</v>
      </c>
      <c r="Y58" s="56" t="s">
        <v>855</v>
      </c>
      <c r="Z58" s="56" t="s">
        <v>856</v>
      </c>
      <c r="AA58" s="56" t="s">
        <v>857</v>
      </c>
      <c r="AB58" s="56" t="s">
        <v>850</v>
      </c>
      <c r="AD58" s="56" t="s">
        <v>858</v>
      </c>
    </row>
    <row r="59" spans="1:65" ht="27" hidden="1" x14ac:dyDescent="0.25">
      <c r="A59" s="28">
        <v>51</v>
      </c>
      <c r="B59" s="24" t="s">
        <v>859</v>
      </c>
      <c r="C59" s="6" t="s">
        <v>860</v>
      </c>
      <c r="D59" s="6" t="s">
        <v>861</v>
      </c>
      <c r="E59" s="24" t="s">
        <v>862</v>
      </c>
      <c r="F59" s="24" t="s">
        <v>859</v>
      </c>
      <c r="G59" s="15" t="str">
        <f t="shared" si="0"/>
        <v>Archivo de trámite de la Aduana de Guanajuato Silao de la Victoria</v>
      </c>
      <c r="H59" s="11" t="s">
        <v>265</v>
      </c>
      <c r="I59" s="11"/>
      <c r="J59" s="11"/>
      <c r="K59" s="11"/>
      <c r="L59" s="11"/>
      <c r="N59" s="8" t="str">
        <f t="shared" si="1"/>
        <v>800.27.00.00.00-T</v>
      </c>
      <c r="O59"/>
      <c r="P59"/>
      <c r="Q59"/>
      <c r="R59" s="56" t="s">
        <v>863</v>
      </c>
      <c r="W59" s="56" t="s">
        <v>864</v>
      </c>
      <c r="X59" s="56" t="s">
        <v>865</v>
      </c>
      <c r="Y59" s="56" t="s">
        <v>866</v>
      </c>
      <c r="Z59" s="56" t="s">
        <v>867</v>
      </c>
      <c r="AA59" s="56" t="s">
        <v>868</v>
      </c>
      <c r="AB59" s="56" t="s">
        <v>861</v>
      </c>
      <c r="AD59" s="56" t="s">
        <v>869</v>
      </c>
    </row>
    <row r="60" spans="1:65" ht="15" hidden="1" x14ac:dyDescent="0.25">
      <c r="A60" s="28">
        <v>52</v>
      </c>
      <c r="B60" s="24" t="s">
        <v>870</v>
      </c>
      <c r="C60" s="6" t="s">
        <v>871</v>
      </c>
      <c r="D60" s="6" t="s">
        <v>872</v>
      </c>
      <c r="E60" s="24" t="s">
        <v>873</v>
      </c>
      <c r="F60" s="24" t="s">
        <v>870</v>
      </c>
      <c r="G60" s="15" t="str">
        <f t="shared" si="0"/>
        <v>Archivo de trámite de la Aduana de Acapulco</v>
      </c>
      <c r="H60" s="11" t="s">
        <v>265</v>
      </c>
      <c r="I60" s="11"/>
      <c r="J60" s="11"/>
      <c r="K60" s="11"/>
      <c r="L60" s="11"/>
      <c r="N60" s="8" t="str">
        <f t="shared" si="1"/>
        <v>800.28.00.00.00-T</v>
      </c>
      <c r="O60"/>
      <c r="P60"/>
      <c r="Q60"/>
      <c r="R60" s="56" t="s">
        <v>874</v>
      </c>
      <c r="W60" s="56" t="s">
        <v>875</v>
      </c>
      <c r="X60" s="56" t="s">
        <v>876</v>
      </c>
      <c r="Y60" s="56" t="s">
        <v>877</v>
      </c>
      <c r="Z60" s="56" t="s">
        <v>878</v>
      </c>
      <c r="AA60" s="56" t="s">
        <v>879</v>
      </c>
      <c r="AB60" s="56" t="s">
        <v>872</v>
      </c>
      <c r="AD60" s="56" t="s">
        <v>880</v>
      </c>
    </row>
    <row r="61" spans="1:65" ht="27" hidden="1" x14ac:dyDescent="0.25">
      <c r="A61" s="28">
        <v>53</v>
      </c>
      <c r="B61" s="24" t="s">
        <v>881</v>
      </c>
      <c r="C61" s="6" t="s">
        <v>882</v>
      </c>
      <c r="D61" s="6" t="s">
        <v>883</v>
      </c>
      <c r="E61" s="24" t="s">
        <v>884</v>
      </c>
      <c r="F61" s="24" t="s">
        <v>885</v>
      </c>
      <c r="G61" s="15" t="str">
        <f t="shared" si="0"/>
        <v>Archivo de trámite de la Aduana de Guadalajara</v>
      </c>
      <c r="H61" s="11" t="s">
        <v>265</v>
      </c>
      <c r="I61" s="11"/>
      <c r="J61" s="11"/>
      <c r="K61" s="11"/>
      <c r="L61" s="11"/>
      <c r="N61" s="8" t="str">
        <f t="shared" si="1"/>
        <v>800.29.00.00.00-T</v>
      </c>
      <c r="O61"/>
      <c r="P61"/>
      <c r="Q61"/>
      <c r="R61" s="56" t="s">
        <v>886</v>
      </c>
      <c r="W61" s="56" t="s">
        <v>887</v>
      </c>
      <c r="X61" s="56" t="s">
        <v>888</v>
      </c>
      <c r="Y61" s="56" t="s">
        <v>889</v>
      </c>
      <c r="Z61" s="56" t="s">
        <v>890</v>
      </c>
      <c r="AA61" s="56" t="s">
        <v>891</v>
      </c>
      <c r="AB61" s="56" t="s">
        <v>883</v>
      </c>
      <c r="AD61" s="56" t="s">
        <v>892</v>
      </c>
    </row>
    <row r="62" spans="1:65" ht="27" hidden="1" x14ac:dyDescent="0.25">
      <c r="A62" s="28">
        <v>54</v>
      </c>
      <c r="B62" s="24" t="s">
        <v>893</v>
      </c>
      <c r="C62" s="6" t="s">
        <v>894</v>
      </c>
      <c r="D62" s="6" t="s">
        <v>895</v>
      </c>
      <c r="E62" s="24" t="s">
        <v>896</v>
      </c>
      <c r="F62" s="24" t="s">
        <v>893</v>
      </c>
      <c r="G62" s="15" t="str">
        <f t="shared" si="0"/>
        <v>Archivo de trámite de la Aduana de Toluca Estado de México</v>
      </c>
      <c r="H62" s="11" t="s">
        <v>265</v>
      </c>
      <c r="I62" s="11"/>
      <c r="J62" s="11"/>
      <c r="K62" s="11"/>
      <c r="L62" s="11"/>
      <c r="N62" s="8" t="str">
        <f t="shared" si="1"/>
        <v>800.30.00.00.00-T</v>
      </c>
      <c r="O62"/>
      <c r="P62"/>
      <c r="Q62"/>
      <c r="R62" s="56" t="s">
        <v>897</v>
      </c>
      <c r="W62" s="56" t="s">
        <v>898</v>
      </c>
      <c r="X62" s="56" t="s">
        <v>899</v>
      </c>
      <c r="Y62" s="56" t="s">
        <v>900</v>
      </c>
      <c r="Z62" s="56" t="s">
        <v>901</v>
      </c>
      <c r="AA62" s="56" t="s">
        <v>902</v>
      </c>
      <c r="AB62" s="56" t="s">
        <v>895</v>
      </c>
      <c r="AD62" s="56" t="s">
        <v>903</v>
      </c>
    </row>
    <row r="63" spans="1:65" ht="27" hidden="1" x14ac:dyDescent="0.25">
      <c r="A63" s="28">
        <v>55</v>
      </c>
      <c r="B63" s="24" t="s">
        <v>904</v>
      </c>
      <c r="C63" s="6" t="s">
        <v>905</v>
      </c>
      <c r="D63" s="6" t="s">
        <v>906</v>
      </c>
      <c r="E63" s="24" t="s">
        <v>907</v>
      </c>
      <c r="F63" s="24" t="s">
        <v>904</v>
      </c>
      <c r="G63" s="15" t="str">
        <f t="shared" si="0"/>
        <v>Archivo de trámite de la Aduana de Lázaro Cárdenas Michoacán</v>
      </c>
      <c r="H63" s="11" t="s">
        <v>265</v>
      </c>
      <c r="I63" s="11"/>
      <c r="J63" s="11"/>
      <c r="K63" s="11"/>
      <c r="L63" s="11"/>
      <c r="N63" s="8" t="str">
        <f t="shared" si="1"/>
        <v>800.31.00.00.00-T</v>
      </c>
      <c r="O63"/>
      <c r="P63"/>
      <c r="Q63"/>
      <c r="R63" s="56" t="s">
        <v>908</v>
      </c>
      <c r="W63" s="56" t="s">
        <v>909</v>
      </c>
      <c r="X63" s="56" t="s">
        <v>910</v>
      </c>
      <c r="Y63" s="56" t="s">
        <v>911</v>
      </c>
      <c r="Z63" s="56" t="s">
        <v>912</v>
      </c>
      <c r="AA63" s="56" t="s">
        <v>913</v>
      </c>
      <c r="AB63" s="56" t="s">
        <v>906</v>
      </c>
      <c r="AD63" s="56" t="s">
        <v>914</v>
      </c>
    </row>
    <row r="64" spans="1:65" ht="27" hidden="1" x14ac:dyDescent="0.25">
      <c r="A64" s="28">
        <v>56</v>
      </c>
      <c r="B64" s="24" t="s">
        <v>915</v>
      </c>
      <c r="C64" s="6" t="s">
        <v>916</v>
      </c>
      <c r="D64" s="6" t="s">
        <v>917</v>
      </c>
      <c r="E64" s="24" t="s">
        <v>918</v>
      </c>
      <c r="F64" s="24" t="s">
        <v>919</v>
      </c>
      <c r="G64" s="15" t="str">
        <f t="shared" si="0"/>
        <v>Archivo de trámite de la Aduana de Colombia Anáhuac Nuevo León</v>
      </c>
      <c r="H64" s="11" t="s">
        <v>265</v>
      </c>
      <c r="I64" s="11"/>
      <c r="J64" s="11"/>
      <c r="K64" s="11"/>
      <c r="L64" s="11"/>
      <c r="N64" s="8" t="str">
        <f t="shared" si="1"/>
        <v>800.32.00.00.00-T</v>
      </c>
      <c r="O64"/>
      <c r="P64"/>
      <c r="Q64"/>
      <c r="R64" s="56" t="s">
        <v>920</v>
      </c>
      <c r="W64" s="56" t="s">
        <v>921</v>
      </c>
      <c r="X64" s="56" t="s">
        <v>922</v>
      </c>
      <c r="Y64" s="56" t="s">
        <v>923</v>
      </c>
      <c r="Z64" s="56" t="s">
        <v>924</v>
      </c>
      <c r="AA64" s="56" t="s">
        <v>925</v>
      </c>
      <c r="AB64" s="56" t="s">
        <v>917</v>
      </c>
      <c r="AD64" s="56" t="s">
        <v>926</v>
      </c>
    </row>
    <row r="65" spans="1:30" ht="27" hidden="1" x14ac:dyDescent="0.25">
      <c r="A65" s="28">
        <v>57</v>
      </c>
      <c r="B65" s="24" t="s">
        <v>927</v>
      </c>
      <c r="C65" s="6" t="s">
        <v>928</v>
      </c>
      <c r="D65" s="6" t="s">
        <v>929</v>
      </c>
      <c r="E65" s="24" t="s">
        <v>930</v>
      </c>
      <c r="F65" s="24" t="s">
        <v>931</v>
      </c>
      <c r="G65" s="15" t="str">
        <f t="shared" si="0"/>
        <v>Archivo de trámite de la Aduana de Monterrey Gral. Escobedo Nuevo León</v>
      </c>
      <c r="H65" s="11" t="s">
        <v>265</v>
      </c>
      <c r="I65" s="11"/>
      <c r="J65" s="11"/>
      <c r="K65" s="11"/>
      <c r="L65" s="11"/>
      <c r="N65" s="8" t="str">
        <f t="shared" si="1"/>
        <v>800.33.00.00.00-T</v>
      </c>
      <c r="O65"/>
      <c r="P65"/>
      <c r="Q65"/>
      <c r="R65" s="56" t="s">
        <v>932</v>
      </c>
      <c r="W65" s="56" t="s">
        <v>933</v>
      </c>
      <c r="X65" s="56" t="s">
        <v>934</v>
      </c>
      <c r="Y65" s="56" t="s">
        <v>935</v>
      </c>
      <c r="Z65" s="56" t="s">
        <v>936</v>
      </c>
      <c r="AA65" s="56" t="s">
        <v>937</v>
      </c>
      <c r="AB65" s="56" t="s">
        <v>929</v>
      </c>
      <c r="AD65" s="56" t="s">
        <v>938</v>
      </c>
    </row>
    <row r="66" spans="1:30" ht="27" hidden="1" x14ac:dyDescent="0.25">
      <c r="A66" s="28">
        <v>58</v>
      </c>
      <c r="B66" s="24" t="s">
        <v>939</v>
      </c>
      <c r="C66" s="6" t="s">
        <v>940</v>
      </c>
      <c r="D66" s="6" t="s">
        <v>941</v>
      </c>
      <c r="E66" s="24" t="s">
        <v>942</v>
      </c>
      <c r="F66" s="24" t="s">
        <v>939</v>
      </c>
      <c r="G66" s="15" t="str">
        <f t="shared" si="0"/>
        <v>Archivo de trámite de la Aduana de Salina Cruz Oaxaca</v>
      </c>
      <c r="H66" s="11" t="s">
        <v>265</v>
      </c>
      <c r="I66" s="11"/>
      <c r="J66" s="11"/>
      <c r="K66" s="11"/>
      <c r="L66" s="11"/>
      <c r="N66" s="8" t="str">
        <f t="shared" si="1"/>
        <v>800.34.00.00.00-T</v>
      </c>
      <c r="O66"/>
      <c r="P66"/>
      <c r="Q66"/>
      <c r="R66" s="56" t="s">
        <v>943</v>
      </c>
      <c r="W66" s="56" t="s">
        <v>944</v>
      </c>
      <c r="X66" s="56" t="s">
        <v>945</v>
      </c>
      <c r="Y66" s="56" t="s">
        <v>946</v>
      </c>
      <c r="Z66" s="56" t="s">
        <v>947</v>
      </c>
      <c r="AA66" s="56" t="s">
        <v>948</v>
      </c>
      <c r="AB66" s="56" t="s">
        <v>941</v>
      </c>
      <c r="AD66" s="56" t="s">
        <v>949</v>
      </c>
    </row>
    <row r="67" spans="1:30" ht="15" hidden="1" x14ac:dyDescent="0.25">
      <c r="A67" s="28">
        <v>59</v>
      </c>
      <c r="B67" s="24" t="s">
        <v>950</v>
      </c>
      <c r="C67" s="6" t="s">
        <v>951</v>
      </c>
      <c r="D67" s="6" t="s">
        <v>952</v>
      </c>
      <c r="E67" s="24" t="s">
        <v>953</v>
      </c>
      <c r="F67" s="24" t="s">
        <v>950</v>
      </c>
      <c r="G67" s="15" t="str">
        <f t="shared" si="0"/>
        <v>Archivo de trámite de la Aduana de Puebla</v>
      </c>
      <c r="H67" s="11" t="s">
        <v>265</v>
      </c>
      <c r="I67" s="11"/>
      <c r="J67" s="11"/>
      <c r="K67" s="11"/>
      <c r="L67" s="11"/>
      <c r="N67" s="8" t="str">
        <f t="shared" si="1"/>
        <v>800.35.00.00.00-T</v>
      </c>
      <c r="O67"/>
      <c r="P67"/>
      <c r="Q67"/>
      <c r="R67" s="56" t="s">
        <v>954</v>
      </c>
      <c r="W67" s="56" t="s">
        <v>955</v>
      </c>
      <c r="X67" s="56" t="s">
        <v>956</v>
      </c>
      <c r="Y67" s="56" t="s">
        <v>957</v>
      </c>
      <c r="Z67" s="56" t="s">
        <v>958</v>
      </c>
      <c r="AA67" s="56" t="s">
        <v>959</v>
      </c>
      <c r="AB67" s="56" t="s">
        <v>952</v>
      </c>
      <c r="AD67" s="56" t="s">
        <v>960</v>
      </c>
    </row>
    <row r="68" spans="1:30" ht="27" hidden="1" x14ac:dyDescent="0.25">
      <c r="A68" s="28">
        <v>60</v>
      </c>
      <c r="B68" s="24" t="s">
        <v>961</v>
      </c>
      <c r="C68" s="6" t="s">
        <v>962</v>
      </c>
      <c r="D68" s="6" t="s">
        <v>963</v>
      </c>
      <c r="E68" s="24" t="s">
        <v>964</v>
      </c>
      <c r="F68" s="24" t="s">
        <v>961</v>
      </c>
      <c r="G68" s="15" t="str">
        <f t="shared" si="0"/>
        <v>Archivo de trámite de la Aduana de Querétaro Colón</v>
      </c>
      <c r="H68" s="11" t="s">
        <v>265</v>
      </c>
      <c r="I68" s="11"/>
      <c r="J68" s="11"/>
      <c r="K68" s="11"/>
      <c r="L68" s="11"/>
      <c r="N68" s="8" t="str">
        <f t="shared" si="1"/>
        <v>800.36.00.00.00-T</v>
      </c>
      <c r="O68"/>
      <c r="P68"/>
      <c r="Q68"/>
      <c r="R68" s="56" t="s">
        <v>965</v>
      </c>
      <c r="W68" s="56" t="s">
        <v>966</v>
      </c>
      <c r="X68" s="56" t="s">
        <v>967</v>
      </c>
      <c r="Y68" s="56" t="s">
        <v>968</v>
      </c>
      <c r="Z68" s="56" t="s">
        <v>969</v>
      </c>
      <c r="AA68" s="56" t="s">
        <v>970</v>
      </c>
      <c r="AB68" s="56" t="s">
        <v>963</v>
      </c>
      <c r="AD68" s="56" t="s">
        <v>971</v>
      </c>
    </row>
    <row r="69" spans="1:30" s="11" customFormat="1" ht="27" hidden="1" x14ac:dyDescent="0.25">
      <c r="A69" s="28">
        <v>61</v>
      </c>
      <c r="B69" s="24" t="s">
        <v>972</v>
      </c>
      <c r="C69" s="6" t="s">
        <v>973</v>
      </c>
      <c r="D69" s="6" t="s">
        <v>974</v>
      </c>
      <c r="E69" s="24" t="s">
        <v>975</v>
      </c>
      <c r="F69" s="24" t="s">
        <v>972</v>
      </c>
      <c r="G69" s="15" t="str">
        <f t="shared" si="0"/>
        <v>Archivo de trámite de la Aduana de Cancún Quintana Roo</v>
      </c>
      <c r="H69" s="11" t="s">
        <v>265</v>
      </c>
      <c r="N69" s="8" t="str">
        <f t="shared" si="1"/>
        <v>800.37.00.00.00-T</v>
      </c>
      <c r="O69"/>
      <c r="P69"/>
      <c r="Q69"/>
      <c r="R69" s="56" t="s">
        <v>976</v>
      </c>
      <c r="W69" s="56" t="s">
        <v>977</v>
      </c>
      <c r="Y69" s="56" t="s">
        <v>978</v>
      </c>
      <c r="Z69" s="56" t="s">
        <v>979</v>
      </c>
      <c r="AA69" s="56" t="s">
        <v>980</v>
      </c>
      <c r="AB69" s="56" t="s">
        <v>974</v>
      </c>
    </row>
    <row r="70" spans="1:30" ht="27" hidden="1" x14ac:dyDescent="0.25">
      <c r="A70" s="28">
        <v>62</v>
      </c>
      <c r="B70" s="24" t="s">
        <v>981</v>
      </c>
      <c r="C70" s="6" t="s">
        <v>982</v>
      </c>
      <c r="D70" s="6" t="s">
        <v>983</v>
      </c>
      <c r="E70" s="24" t="s">
        <v>984</v>
      </c>
      <c r="F70" s="24" t="s">
        <v>981</v>
      </c>
      <c r="G70" s="15" t="str">
        <f t="shared" si="0"/>
        <v>Archivo de trámite de la Aduana de Subteniente López Quintana Roo</v>
      </c>
      <c r="H70" s="11" t="s">
        <v>265</v>
      </c>
      <c r="I70" s="11"/>
      <c r="J70" s="11"/>
      <c r="K70" s="11"/>
      <c r="L70" s="11"/>
      <c r="N70" s="8" t="str">
        <f t="shared" si="1"/>
        <v>800.38.00.00.00-T</v>
      </c>
      <c r="O70"/>
      <c r="P70"/>
      <c r="Q70"/>
      <c r="R70" s="56" t="s">
        <v>985</v>
      </c>
      <c r="W70" s="56" t="s">
        <v>986</v>
      </c>
      <c r="Y70" s="56" t="s">
        <v>987</v>
      </c>
      <c r="AA70" s="56" t="s">
        <v>988</v>
      </c>
      <c r="AB70" s="56" t="s">
        <v>983</v>
      </c>
    </row>
    <row r="71" spans="1:30" ht="27" hidden="1" x14ac:dyDescent="0.25">
      <c r="A71" s="28">
        <v>63</v>
      </c>
      <c r="B71" s="24" t="s">
        <v>989</v>
      </c>
      <c r="C71" s="6" t="s">
        <v>990</v>
      </c>
      <c r="D71" s="6" t="s">
        <v>991</v>
      </c>
      <c r="E71" s="24" t="s">
        <v>992</v>
      </c>
      <c r="F71" s="24" t="s">
        <v>989</v>
      </c>
      <c r="G71" s="15" t="str">
        <f t="shared" si="0"/>
        <v>Archivo de trámite de la Aduana de Mazatlán Sinaloa</v>
      </c>
      <c r="H71" s="11" t="s">
        <v>265</v>
      </c>
      <c r="I71" s="11"/>
      <c r="J71" s="11"/>
      <c r="K71" s="11"/>
      <c r="L71" s="11"/>
      <c r="N71" s="8" t="str">
        <f t="shared" si="1"/>
        <v>800.39.00.00.00-T</v>
      </c>
      <c r="O71"/>
      <c r="P71"/>
      <c r="Q71"/>
      <c r="R71" s="56" t="s">
        <v>993</v>
      </c>
      <c r="W71" s="56" t="s">
        <v>994</v>
      </c>
      <c r="Y71" s="56" t="s">
        <v>995</v>
      </c>
      <c r="AA71" s="56" t="s">
        <v>996</v>
      </c>
      <c r="AB71" s="56" t="s">
        <v>991</v>
      </c>
    </row>
    <row r="72" spans="1:30" ht="27" hidden="1" x14ac:dyDescent="0.25">
      <c r="A72" s="28">
        <v>64</v>
      </c>
      <c r="B72" s="24" t="s">
        <v>997</v>
      </c>
      <c r="C72" s="6" t="s">
        <v>998</v>
      </c>
      <c r="D72" s="6" t="s">
        <v>999</v>
      </c>
      <c r="E72" s="24" t="s">
        <v>1000</v>
      </c>
      <c r="F72" s="24" t="s">
        <v>997</v>
      </c>
      <c r="G72" s="15" t="str">
        <f t="shared" si="0"/>
        <v>Archivo de trámite de la Aduana de Agua Prieta</v>
      </c>
      <c r="H72" s="11" t="s">
        <v>265</v>
      </c>
      <c r="I72" s="11"/>
      <c r="J72" s="11"/>
      <c r="K72" s="11"/>
      <c r="L72" s="11"/>
      <c r="N72" s="8" t="str">
        <f t="shared" si="1"/>
        <v>800.40.00.00.00-T</v>
      </c>
      <c r="O72"/>
      <c r="P72"/>
      <c r="Q72"/>
      <c r="R72" s="56" t="s">
        <v>1001</v>
      </c>
      <c r="W72" s="56" t="s">
        <v>1002</v>
      </c>
      <c r="Y72" s="56" t="s">
        <v>1003</v>
      </c>
      <c r="AA72" s="56" t="s">
        <v>1004</v>
      </c>
      <c r="AB72" s="56" t="s">
        <v>999</v>
      </c>
    </row>
    <row r="73" spans="1:30" ht="27" hidden="1" x14ac:dyDescent="0.25">
      <c r="A73" s="28">
        <v>65</v>
      </c>
      <c r="B73" s="24" t="s">
        <v>1005</v>
      </c>
      <c r="C73" s="6" t="s">
        <v>1006</v>
      </c>
      <c r="D73" s="6" t="s">
        <v>1007</v>
      </c>
      <c r="E73" s="24" t="s">
        <v>1008</v>
      </c>
      <c r="F73" s="24" t="s">
        <v>1005</v>
      </c>
      <c r="G73" s="15" t="str">
        <f t="shared" si="0"/>
        <v>Archivo de trámite de la Aduana de Guaymas Sonora</v>
      </c>
      <c r="H73" s="11" t="s">
        <v>265</v>
      </c>
      <c r="I73" s="11"/>
      <c r="J73" s="11"/>
      <c r="K73" s="11"/>
      <c r="L73" s="11"/>
      <c r="N73" s="8" t="str">
        <f t="shared" si="1"/>
        <v>800.41.00.00.00-T</v>
      </c>
      <c r="O73"/>
      <c r="P73"/>
      <c r="Q73"/>
      <c r="R73" s="56" t="s">
        <v>1009</v>
      </c>
      <c r="W73" s="56" t="s">
        <v>1010</v>
      </c>
      <c r="AA73" s="56" t="s">
        <v>1011</v>
      </c>
      <c r="AB73" s="56" t="s">
        <v>1007</v>
      </c>
    </row>
    <row r="74" spans="1:30" ht="27" hidden="1" x14ac:dyDescent="0.25">
      <c r="A74" s="28">
        <v>66</v>
      </c>
      <c r="B74" s="24" t="s">
        <v>1012</v>
      </c>
      <c r="C74" s="6" t="s">
        <v>1013</v>
      </c>
      <c r="D74" s="6" t="s">
        <v>1014</v>
      </c>
      <c r="E74" s="24" t="s">
        <v>1015</v>
      </c>
      <c r="F74" s="24" t="s">
        <v>1012</v>
      </c>
      <c r="G74" s="15" t="str">
        <f t="shared" ref="G74:G137" si="2">TRIM(F74)</f>
        <v>Archivo de trámite de la Aduana de Naco Sonora</v>
      </c>
      <c r="H74" s="11" t="s">
        <v>265</v>
      </c>
      <c r="I74" s="11"/>
      <c r="J74" s="11"/>
      <c r="K74" s="11"/>
      <c r="L74" s="11"/>
      <c r="N74" s="8" t="str">
        <f t="shared" ref="N74:N137" si="3">CONCATENATE(C74,$M$9)</f>
        <v>800.42.00.00.00-T</v>
      </c>
      <c r="O74"/>
      <c r="P74"/>
      <c r="Q74"/>
      <c r="R74" s="56" t="s">
        <v>1016</v>
      </c>
      <c r="W74" s="56" t="s">
        <v>1017</v>
      </c>
      <c r="AA74" s="56" t="s">
        <v>1018</v>
      </c>
      <c r="AB74" s="56" t="s">
        <v>1014</v>
      </c>
    </row>
    <row r="75" spans="1:30" ht="27" hidden="1" x14ac:dyDescent="0.25">
      <c r="A75" s="28">
        <v>67</v>
      </c>
      <c r="B75" s="24" t="s">
        <v>1019</v>
      </c>
      <c r="C75" s="6" t="s">
        <v>1020</v>
      </c>
      <c r="D75" s="6" t="s">
        <v>1021</v>
      </c>
      <c r="E75" s="24" t="s">
        <v>1022</v>
      </c>
      <c r="F75" s="24" t="s">
        <v>1019</v>
      </c>
      <c r="G75" s="15" t="str">
        <f t="shared" si="2"/>
        <v>Archivo de trámite de la Aduana de Nogales Sonora</v>
      </c>
      <c r="H75" s="11" t="s">
        <v>265</v>
      </c>
      <c r="I75" s="11"/>
      <c r="J75" s="11"/>
      <c r="K75" s="11"/>
      <c r="L75" s="11"/>
      <c r="N75" s="8" t="str">
        <f t="shared" si="3"/>
        <v>800.43.00.00.00-T</v>
      </c>
      <c r="O75"/>
      <c r="P75"/>
      <c r="Q75"/>
      <c r="R75" s="56" t="s">
        <v>1023</v>
      </c>
      <c r="W75" s="56" t="s">
        <v>1024</v>
      </c>
      <c r="AA75" s="56" t="s">
        <v>1025</v>
      </c>
      <c r="AB75" s="56" t="s">
        <v>1021</v>
      </c>
    </row>
    <row r="76" spans="1:30" ht="27" hidden="1" x14ac:dyDescent="0.25">
      <c r="A76" s="28">
        <v>68</v>
      </c>
      <c r="B76" s="24" t="s">
        <v>1026</v>
      </c>
      <c r="C76" s="6" t="s">
        <v>1027</v>
      </c>
      <c r="D76" s="6" t="s">
        <v>1028</v>
      </c>
      <c r="E76" s="24" t="s">
        <v>1029</v>
      </c>
      <c r="F76" s="24" t="s">
        <v>1026</v>
      </c>
      <c r="G76" s="15" t="str">
        <f t="shared" si="2"/>
        <v>Archivo de trámite de la Aduana de San Luis Río Colorado Sonora</v>
      </c>
      <c r="H76" s="11" t="s">
        <v>265</v>
      </c>
      <c r="I76" s="11"/>
      <c r="J76" s="11"/>
      <c r="K76" s="11"/>
      <c r="L76" s="11"/>
      <c r="N76" s="8" t="str">
        <f t="shared" si="3"/>
        <v>800.44.00.00.00-T</v>
      </c>
      <c r="O76"/>
      <c r="P76"/>
      <c r="Q76"/>
      <c r="R76" s="56" t="s">
        <v>1030</v>
      </c>
      <c r="W76" s="56" t="s">
        <v>1031</v>
      </c>
      <c r="AA76" s="56" t="s">
        <v>1032</v>
      </c>
      <c r="AB76" s="56" t="s">
        <v>1028</v>
      </c>
    </row>
    <row r="77" spans="1:30" ht="27" hidden="1" x14ac:dyDescent="0.25">
      <c r="A77" s="28">
        <v>69</v>
      </c>
      <c r="B77" s="24" t="s">
        <v>1033</v>
      </c>
      <c r="C77" s="6" t="s">
        <v>1034</v>
      </c>
      <c r="D77" s="6" t="s">
        <v>1035</v>
      </c>
      <c r="E77" s="24" t="s">
        <v>1036</v>
      </c>
      <c r="F77" s="24" t="s">
        <v>1033</v>
      </c>
      <c r="G77" s="15" t="str">
        <f t="shared" si="2"/>
        <v>Archivo de trámite de la Aduana de Sonoyta Sonora</v>
      </c>
      <c r="H77" s="11" t="s">
        <v>265</v>
      </c>
      <c r="I77" s="11"/>
      <c r="J77" s="11"/>
      <c r="K77" s="11"/>
      <c r="L77" s="11"/>
      <c r="N77" s="8" t="str">
        <f t="shared" si="3"/>
        <v>800.45.00.00.00-T</v>
      </c>
      <c r="O77"/>
      <c r="P77"/>
      <c r="Q77"/>
      <c r="R77" s="56" t="s">
        <v>1037</v>
      </c>
      <c r="W77" s="56" t="s">
        <v>1038</v>
      </c>
      <c r="AA77" s="56" t="s">
        <v>1039</v>
      </c>
      <c r="AB77" s="56" t="s">
        <v>1035</v>
      </c>
    </row>
    <row r="78" spans="1:30" ht="27" hidden="1" x14ac:dyDescent="0.25">
      <c r="A78" s="28">
        <v>70</v>
      </c>
      <c r="B78" s="24" t="s">
        <v>1040</v>
      </c>
      <c r="C78" s="6" t="s">
        <v>1041</v>
      </c>
      <c r="D78" s="6" t="s">
        <v>1042</v>
      </c>
      <c r="E78" s="24" t="s">
        <v>1043</v>
      </c>
      <c r="F78" s="24" t="s">
        <v>1040</v>
      </c>
      <c r="G78" s="15" t="str">
        <f t="shared" si="2"/>
        <v>Archivo de trámite de la Aduana de Dos Bocas Tabasco</v>
      </c>
      <c r="H78" s="11" t="s">
        <v>265</v>
      </c>
      <c r="I78" s="11"/>
      <c r="J78" s="11"/>
      <c r="K78" s="11"/>
      <c r="L78" s="11"/>
      <c r="N78" s="8" t="str">
        <f t="shared" si="3"/>
        <v>800.46.00.00.00-T</v>
      </c>
      <c r="O78"/>
      <c r="P78"/>
      <c r="Q78"/>
      <c r="R78" s="56" t="s">
        <v>1044</v>
      </c>
      <c r="W78" s="56" t="s">
        <v>1045</v>
      </c>
      <c r="AA78" s="56" t="s">
        <v>1046</v>
      </c>
      <c r="AB78" s="56" t="s">
        <v>1042</v>
      </c>
    </row>
    <row r="79" spans="1:30" ht="27" hidden="1" x14ac:dyDescent="0.25">
      <c r="A79" s="28">
        <v>71</v>
      </c>
      <c r="B79" s="24" t="s">
        <v>1047</v>
      </c>
      <c r="C79" s="6" t="s">
        <v>1048</v>
      </c>
      <c r="D79" s="6" t="s">
        <v>1049</v>
      </c>
      <c r="E79" s="24" t="s">
        <v>1050</v>
      </c>
      <c r="F79" s="24" t="s">
        <v>1047</v>
      </c>
      <c r="G79" s="15" t="str">
        <f t="shared" si="2"/>
        <v>Archivo de trámite de la Aduana de Altamira Tamaulipas</v>
      </c>
      <c r="H79" s="11" t="s">
        <v>265</v>
      </c>
      <c r="I79" s="11"/>
      <c r="J79" s="11"/>
      <c r="K79" s="11"/>
      <c r="L79" s="11"/>
      <c r="N79" s="8" t="str">
        <f t="shared" si="3"/>
        <v>800.47.00.00.00-T</v>
      </c>
      <c r="O79"/>
      <c r="P79"/>
      <c r="Q79"/>
      <c r="R79" s="56" t="s">
        <v>1051</v>
      </c>
      <c r="W79" s="56" t="s">
        <v>1052</v>
      </c>
      <c r="AA79" s="56" t="s">
        <v>1053</v>
      </c>
      <c r="AB79" s="56" t="s">
        <v>1049</v>
      </c>
    </row>
    <row r="80" spans="1:30" ht="27" hidden="1" x14ac:dyDescent="0.25">
      <c r="A80" s="28">
        <v>72</v>
      </c>
      <c r="B80" s="24" t="s">
        <v>1054</v>
      </c>
      <c r="C80" s="6" t="s">
        <v>1055</v>
      </c>
      <c r="D80" s="6" t="s">
        <v>1056</v>
      </c>
      <c r="E80" s="24" t="s">
        <v>1057</v>
      </c>
      <c r="F80" s="24" t="s">
        <v>1054</v>
      </c>
      <c r="G80" s="15" t="str">
        <f t="shared" si="2"/>
        <v>Archivo de trámite de la Aduana de Ciudad Camargo Tamaulipas</v>
      </c>
      <c r="H80" s="11" t="s">
        <v>265</v>
      </c>
      <c r="I80" s="11"/>
      <c r="J80" s="11"/>
      <c r="K80" s="11"/>
      <c r="L80" s="11"/>
      <c r="N80" s="8" t="str">
        <f t="shared" si="3"/>
        <v>800.48.00.00.00-T</v>
      </c>
      <c r="O80"/>
      <c r="P80"/>
      <c r="Q80"/>
      <c r="R80" s="56" t="s">
        <v>1058</v>
      </c>
      <c r="W80" s="56" t="s">
        <v>1059</v>
      </c>
      <c r="AA80" s="56" t="s">
        <v>1060</v>
      </c>
      <c r="AB80" s="56" t="s">
        <v>1056</v>
      </c>
    </row>
    <row r="81" spans="1:28" ht="27" hidden="1" x14ac:dyDescent="0.25">
      <c r="A81" s="28">
        <v>73</v>
      </c>
      <c r="B81" s="24" t="s">
        <v>1061</v>
      </c>
      <c r="C81" s="6" t="s">
        <v>1062</v>
      </c>
      <c r="D81" s="6" t="s">
        <v>1063</v>
      </c>
      <c r="E81" s="24" t="s">
        <v>1064</v>
      </c>
      <c r="F81" s="24" t="s">
        <v>1061</v>
      </c>
      <c r="G81" s="15" t="str">
        <f t="shared" si="2"/>
        <v>Archivo de trámite de la Aduana de Ciudad Miguel Alemán Tamaulipas</v>
      </c>
      <c r="H81" s="11" t="s">
        <v>265</v>
      </c>
      <c r="I81" s="11"/>
      <c r="J81" s="11"/>
      <c r="K81" s="11"/>
      <c r="L81" s="11"/>
      <c r="N81" s="8" t="str">
        <f t="shared" si="3"/>
        <v>800.49.00.00.00-T</v>
      </c>
      <c r="O81"/>
      <c r="P81"/>
      <c r="Q81"/>
      <c r="R81" s="56" t="s">
        <v>1065</v>
      </c>
      <c r="W81" s="56" t="s">
        <v>1066</v>
      </c>
      <c r="AA81" s="56" t="s">
        <v>1067</v>
      </c>
      <c r="AB81" s="56" t="s">
        <v>1063</v>
      </c>
    </row>
    <row r="82" spans="1:28" ht="27" hidden="1" x14ac:dyDescent="0.25">
      <c r="A82" s="28">
        <v>74</v>
      </c>
      <c r="B82" s="24" t="s">
        <v>1068</v>
      </c>
      <c r="C82" s="6" t="s">
        <v>1069</v>
      </c>
      <c r="D82" s="6" t="s">
        <v>1070</v>
      </c>
      <c r="E82" s="24" t="s">
        <v>1071</v>
      </c>
      <c r="F82" s="24" t="s">
        <v>1068</v>
      </c>
      <c r="G82" s="15" t="str">
        <f t="shared" si="2"/>
        <v>Archivo de trámite de la Aduana de Ciudad Reynosa Tamaulipas</v>
      </c>
      <c r="H82" s="11" t="s">
        <v>265</v>
      </c>
      <c r="I82" s="11"/>
      <c r="J82" s="11"/>
      <c r="K82" s="11"/>
      <c r="L82" s="11"/>
      <c r="N82" s="8" t="str">
        <f t="shared" si="3"/>
        <v>800.50.00.00.00-T</v>
      </c>
      <c r="O82"/>
      <c r="P82"/>
      <c r="Q82"/>
      <c r="R82" s="56" t="s">
        <v>1072</v>
      </c>
      <c r="W82" s="56" t="s">
        <v>1073</v>
      </c>
      <c r="AA82" s="56" t="s">
        <v>1074</v>
      </c>
      <c r="AB82" s="56" t="s">
        <v>1070</v>
      </c>
    </row>
    <row r="83" spans="1:28" ht="27" hidden="1" x14ac:dyDescent="0.25">
      <c r="A83" s="28">
        <v>75</v>
      </c>
      <c r="B83" s="24" t="s">
        <v>1075</v>
      </c>
      <c r="C83" s="6" t="s">
        <v>1076</v>
      </c>
      <c r="D83" s="6" t="s">
        <v>1077</v>
      </c>
      <c r="E83" s="24" t="s">
        <v>1078</v>
      </c>
      <c r="F83" s="24" t="s">
        <v>1075</v>
      </c>
      <c r="G83" s="15" t="str">
        <f t="shared" si="2"/>
        <v>Archivo de trámite de la Aduana de Matamoros Tamaulipas</v>
      </c>
      <c r="H83" s="11" t="s">
        <v>265</v>
      </c>
      <c r="I83" s="11"/>
      <c r="J83" s="11"/>
      <c r="K83" s="11"/>
      <c r="L83" s="11"/>
      <c r="N83" s="8" t="str">
        <f t="shared" si="3"/>
        <v>800.51.00.00.00-T</v>
      </c>
      <c r="O83"/>
      <c r="P83"/>
      <c r="Q83"/>
      <c r="R83" s="56" t="s">
        <v>1079</v>
      </c>
      <c r="W83" s="56" t="s">
        <v>1080</v>
      </c>
      <c r="AB83" s="56" t="s">
        <v>1077</v>
      </c>
    </row>
    <row r="84" spans="1:28" ht="27" hidden="1" x14ac:dyDescent="0.25">
      <c r="A84" s="28">
        <v>76</v>
      </c>
      <c r="B84" s="24" t="s">
        <v>1081</v>
      </c>
      <c r="C84" s="6" t="s">
        <v>1082</v>
      </c>
      <c r="D84" s="6" t="s">
        <v>1083</v>
      </c>
      <c r="E84" s="24" t="s">
        <v>1084</v>
      </c>
      <c r="F84" s="24" t="s">
        <v>1081</v>
      </c>
      <c r="G84" s="15" t="str">
        <f t="shared" si="2"/>
        <v>Archivo de trámite de la Aduana de Nuevo Laredo Tamaulipas</v>
      </c>
      <c r="H84" s="11" t="s">
        <v>265</v>
      </c>
      <c r="I84" s="11"/>
      <c r="J84" s="11"/>
      <c r="K84" s="11"/>
      <c r="L84" s="11"/>
      <c r="N84" s="8" t="str">
        <f t="shared" si="3"/>
        <v>800.52.00.00.00-T</v>
      </c>
      <c r="O84"/>
      <c r="P84"/>
      <c r="Q84"/>
      <c r="R84" s="56" t="s">
        <v>1085</v>
      </c>
      <c r="W84" s="56" t="s">
        <v>1086</v>
      </c>
      <c r="AB84" s="56" t="s">
        <v>1083</v>
      </c>
    </row>
    <row r="85" spans="1:28" ht="27" hidden="1" x14ac:dyDescent="0.25">
      <c r="A85" s="28">
        <v>77</v>
      </c>
      <c r="B85" s="24" t="s">
        <v>1087</v>
      </c>
      <c r="C85" s="6" t="s">
        <v>1088</v>
      </c>
      <c r="D85" s="6" t="s">
        <v>1089</v>
      </c>
      <c r="E85" s="24" t="s">
        <v>1090</v>
      </c>
      <c r="F85" s="24" t="s">
        <v>1087</v>
      </c>
      <c r="G85" s="15" t="str">
        <f t="shared" si="2"/>
        <v>Archivo de trámite de la Aduana de Tampico Tamaulipas</v>
      </c>
      <c r="H85" s="11" t="s">
        <v>265</v>
      </c>
      <c r="I85" s="11"/>
      <c r="J85" s="11"/>
      <c r="K85" s="11"/>
      <c r="L85" s="11"/>
      <c r="N85" s="8" t="str">
        <f t="shared" si="3"/>
        <v>800.53.00.00.00-T</v>
      </c>
      <c r="O85"/>
      <c r="P85"/>
      <c r="Q85"/>
      <c r="R85" s="56" t="s">
        <v>1091</v>
      </c>
      <c r="W85" s="56" t="s">
        <v>1092</v>
      </c>
      <c r="AB85" s="56" t="s">
        <v>1089</v>
      </c>
    </row>
    <row r="86" spans="1:28" ht="27" hidden="1" x14ac:dyDescent="0.25">
      <c r="A86" s="28">
        <v>78</v>
      </c>
      <c r="B86" s="24" t="s">
        <v>1093</v>
      </c>
      <c r="C86" s="6" t="s">
        <v>1094</v>
      </c>
      <c r="D86" s="6" t="s">
        <v>1095</v>
      </c>
      <c r="E86" s="24" t="s">
        <v>1096</v>
      </c>
      <c r="F86" s="24" t="s">
        <v>1093</v>
      </c>
      <c r="G86" s="15" t="str">
        <f t="shared" si="2"/>
        <v>Archivo de trámite de la Aduana de Tuxpan Veracruz</v>
      </c>
      <c r="H86" s="11" t="s">
        <v>265</v>
      </c>
      <c r="I86" s="11"/>
      <c r="J86" s="11"/>
      <c r="K86" s="11"/>
      <c r="L86" s="11"/>
      <c r="N86" s="8" t="str">
        <f t="shared" si="3"/>
        <v>800.54.00.00.00-T</v>
      </c>
      <c r="O86"/>
      <c r="P86"/>
      <c r="Q86"/>
      <c r="R86" s="56" t="s">
        <v>1097</v>
      </c>
      <c r="W86" s="56" t="s">
        <v>1098</v>
      </c>
      <c r="AB86" s="56" t="s">
        <v>1095</v>
      </c>
    </row>
    <row r="87" spans="1:28" ht="15" hidden="1" x14ac:dyDescent="0.25">
      <c r="A87" s="28">
        <v>79</v>
      </c>
      <c r="B87" s="24" t="s">
        <v>1099</v>
      </c>
      <c r="C87" s="6" t="s">
        <v>1100</v>
      </c>
      <c r="D87" s="6" t="s">
        <v>1101</v>
      </c>
      <c r="E87" s="24" t="s">
        <v>1102</v>
      </c>
      <c r="F87" s="24" t="s">
        <v>1099</v>
      </c>
      <c r="G87" s="15" t="str">
        <f t="shared" si="2"/>
        <v>Archivo de trámite de la Aduana de Veracruz</v>
      </c>
      <c r="H87" s="11" t="s">
        <v>265</v>
      </c>
      <c r="I87" s="11"/>
      <c r="J87" s="11"/>
      <c r="K87" s="11"/>
      <c r="L87" s="11"/>
      <c r="N87" s="8" t="str">
        <f t="shared" si="3"/>
        <v>800.55.00.00.00-T</v>
      </c>
      <c r="O87"/>
      <c r="P87"/>
      <c r="Q87"/>
      <c r="R87" s="56" t="s">
        <v>1103</v>
      </c>
      <c r="AB87" s="56" t="s">
        <v>1101</v>
      </c>
    </row>
    <row r="88" spans="1:28" ht="27" hidden="1" x14ac:dyDescent="0.25">
      <c r="A88" s="28">
        <v>80</v>
      </c>
      <c r="B88" s="24" t="s">
        <v>1104</v>
      </c>
      <c r="C88" s="6" t="s">
        <v>1105</v>
      </c>
      <c r="D88" s="6" t="s">
        <v>1106</v>
      </c>
      <c r="E88" s="24" t="s">
        <v>1107</v>
      </c>
      <c r="F88" s="24" t="s">
        <v>1104</v>
      </c>
      <c r="G88" s="15" t="str">
        <f t="shared" si="2"/>
        <v>Archivo de trámite de la Aduana de Coatzacoalcos Veracruz</v>
      </c>
      <c r="H88" s="11" t="s">
        <v>265</v>
      </c>
      <c r="I88" s="11"/>
      <c r="J88" s="11"/>
      <c r="K88" s="11"/>
      <c r="L88" s="11"/>
      <c r="N88" s="8" t="str">
        <f t="shared" si="3"/>
        <v>800.56.00.00.00-T</v>
      </c>
      <c r="O88"/>
      <c r="P88"/>
      <c r="Q88"/>
      <c r="R88" s="56" t="s">
        <v>1108</v>
      </c>
      <c r="AB88" s="56" t="s">
        <v>1106</v>
      </c>
    </row>
    <row r="89" spans="1:28" ht="27" hidden="1" x14ac:dyDescent="0.25">
      <c r="A89" s="28">
        <v>81</v>
      </c>
      <c r="B89" s="24" t="s">
        <v>1109</v>
      </c>
      <c r="C89" s="6" t="s">
        <v>1110</v>
      </c>
      <c r="D89" s="6" t="s">
        <v>1111</v>
      </c>
      <c r="E89" s="24" t="s">
        <v>1112</v>
      </c>
      <c r="F89" s="24" t="s">
        <v>1109</v>
      </c>
      <c r="G89" s="15" t="str">
        <f t="shared" si="2"/>
        <v>Archivo de trámite de la Aduana de Progreso Yucatán</v>
      </c>
      <c r="H89" s="11" t="s">
        <v>265</v>
      </c>
      <c r="I89" s="11"/>
      <c r="J89" s="11"/>
      <c r="K89" s="11"/>
      <c r="L89" s="11"/>
      <c r="N89" s="8" t="str">
        <f t="shared" si="3"/>
        <v>800.57.00.00.00-T</v>
      </c>
      <c r="O89"/>
      <c r="P89"/>
      <c r="Q89"/>
      <c r="R89" s="56" t="s">
        <v>1113</v>
      </c>
      <c r="AB89" s="56" t="s">
        <v>1111</v>
      </c>
    </row>
    <row r="90" spans="1:28" ht="27" hidden="1" x14ac:dyDescent="0.25">
      <c r="A90" s="28">
        <v>82</v>
      </c>
      <c r="B90" s="26" t="s">
        <v>1114</v>
      </c>
      <c r="C90" s="10" t="s">
        <v>1115</v>
      </c>
      <c r="D90" s="10" t="s">
        <v>278</v>
      </c>
      <c r="E90" s="26" t="s">
        <v>1116</v>
      </c>
      <c r="F90" s="26" t="s">
        <v>1114</v>
      </c>
      <c r="G90" s="15" t="str">
        <f t="shared" si="2"/>
        <v>Archivo de Trámite de la Administración General de Auditoría de Comercio Exterior</v>
      </c>
      <c r="H90" s="11" t="s">
        <v>258</v>
      </c>
      <c r="I90" s="11"/>
      <c r="J90" s="11"/>
      <c r="K90" s="11"/>
      <c r="L90" s="11"/>
      <c r="N90" s="8" t="str">
        <f t="shared" si="3"/>
        <v>110.00.00.00.00-T</v>
      </c>
      <c r="O90"/>
      <c r="P90"/>
      <c r="Q90"/>
      <c r="R90" s="56" t="s">
        <v>1117</v>
      </c>
    </row>
    <row r="91" spans="1:28" ht="40.5" hidden="1" x14ac:dyDescent="0.25">
      <c r="A91" s="28">
        <v>83</v>
      </c>
      <c r="B91" s="24" t="s">
        <v>1118</v>
      </c>
      <c r="C91" s="6" t="s">
        <v>1119</v>
      </c>
      <c r="D91" s="6" t="s">
        <v>296</v>
      </c>
      <c r="E91" s="24" t="s">
        <v>1120</v>
      </c>
      <c r="F91" s="24" t="s">
        <v>1118</v>
      </c>
      <c r="G91" s="15" t="str">
        <f t="shared" si="2"/>
        <v>Archivo de Trámite de la Administración Central de Planeación y Programación de Comercio Exterior</v>
      </c>
      <c r="H91" s="11" t="s">
        <v>258</v>
      </c>
      <c r="I91" s="11"/>
      <c r="J91" s="11"/>
      <c r="K91" s="11"/>
      <c r="L91" s="11"/>
      <c r="N91" s="8" t="str">
        <f t="shared" si="3"/>
        <v>110.01.00.00.00-T</v>
      </c>
      <c r="O91"/>
      <c r="P91"/>
      <c r="Q91"/>
      <c r="R91" s="56" t="s">
        <v>1121</v>
      </c>
    </row>
    <row r="92" spans="1:28" ht="40.5" hidden="1" x14ac:dyDescent="0.25">
      <c r="A92" s="28">
        <v>84</v>
      </c>
      <c r="B92" s="24" t="s">
        <v>1122</v>
      </c>
      <c r="C92" s="6" t="s">
        <v>1123</v>
      </c>
      <c r="D92" s="6" t="s">
        <v>310</v>
      </c>
      <c r="E92" s="24" t="s">
        <v>1124</v>
      </c>
      <c r="F92" s="24" t="s">
        <v>1122</v>
      </c>
      <c r="G92" s="15" t="str">
        <f t="shared" si="2"/>
        <v>Archivo de Trámite de la Administración Central de Apoyo Jurídico de Auditoría de Comercio Exterior</v>
      </c>
      <c r="H92" s="11" t="s">
        <v>258</v>
      </c>
      <c r="I92" s="11"/>
      <c r="J92" s="11"/>
      <c r="K92" s="11"/>
      <c r="L92" s="11"/>
      <c r="N92" s="8" t="str">
        <f t="shared" si="3"/>
        <v>110.02.00.00.00-T</v>
      </c>
      <c r="O92"/>
      <c r="P92"/>
      <c r="Q92"/>
      <c r="R92" s="56" t="s">
        <v>1125</v>
      </c>
    </row>
    <row r="93" spans="1:28" ht="40.5" hidden="1" x14ac:dyDescent="0.25">
      <c r="A93" s="28">
        <v>85</v>
      </c>
      <c r="B93" s="24" t="s">
        <v>1126</v>
      </c>
      <c r="C93" s="6" t="s">
        <v>1127</v>
      </c>
      <c r="D93" s="6" t="s">
        <v>324</v>
      </c>
      <c r="E93" s="24" t="s">
        <v>1128</v>
      </c>
      <c r="F93" s="24" t="s">
        <v>1126</v>
      </c>
      <c r="G93" s="15" t="str">
        <f t="shared" si="2"/>
        <v>Archivo de Trámite de la Administración Central de Investigación y Análisis de Comercio Exterior</v>
      </c>
      <c r="H93" s="11" t="s">
        <v>258</v>
      </c>
      <c r="I93" s="11"/>
      <c r="J93" s="11"/>
      <c r="K93" s="11"/>
      <c r="L93" s="11"/>
      <c r="N93" s="8" t="str">
        <f t="shared" si="3"/>
        <v>110.03.00.00.00-T</v>
      </c>
      <c r="O93"/>
      <c r="P93"/>
      <c r="Q93"/>
      <c r="R93" s="56" t="s">
        <v>1129</v>
      </c>
    </row>
    <row r="94" spans="1:28" ht="40.5" hidden="1" x14ac:dyDescent="0.25">
      <c r="A94" s="28">
        <v>86</v>
      </c>
      <c r="B94" s="24" t="s">
        <v>1130</v>
      </c>
      <c r="C94" s="6" t="s">
        <v>1131</v>
      </c>
      <c r="D94" s="6" t="s">
        <v>338</v>
      </c>
      <c r="E94" s="24" t="s">
        <v>1132</v>
      </c>
      <c r="F94" s="24" t="s">
        <v>1130</v>
      </c>
      <c r="G94" s="15" t="str">
        <f t="shared" si="2"/>
        <v>Archivo de Trámite de la Administración Central de Operaciones Especiales de Comercio Exterior</v>
      </c>
      <c r="H94" s="11" t="s">
        <v>258</v>
      </c>
      <c r="I94" s="11"/>
      <c r="J94" s="11"/>
      <c r="K94" s="11"/>
      <c r="L94" s="11"/>
      <c r="N94" s="8" t="str">
        <f t="shared" si="3"/>
        <v>110.04.00.00.00-T</v>
      </c>
      <c r="O94"/>
      <c r="P94"/>
      <c r="Q94"/>
      <c r="R94" s="56" t="s">
        <v>1133</v>
      </c>
    </row>
    <row r="95" spans="1:28" ht="40.5" hidden="1" x14ac:dyDescent="0.25">
      <c r="A95" s="28">
        <v>87</v>
      </c>
      <c r="B95" s="24" t="s">
        <v>1134</v>
      </c>
      <c r="C95" s="6" t="s">
        <v>1135</v>
      </c>
      <c r="D95" s="6" t="s">
        <v>352</v>
      </c>
      <c r="E95" s="24" t="s">
        <v>1136</v>
      </c>
      <c r="F95" s="24" t="s">
        <v>1134</v>
      </c>
      <c r="G95" s="15" t="str">
        <f t="shared" si="2"/>
        <v>Archivo de Trámite de la Administracion Central de Auditoria de Operaciones de Comercio Exterior</v>
      </c>
      <c r="H95" s="11" t="s">
        <v>258</v>
      </c>
      <c r="I95" s="11"/>
      <c r="J95" s="11"/>
      <c r="K95" s="11"/>
      <c r="L95" s="11"/>
      <c r="N95" s="8" t="str">
        <f t="shared" si="3"/>
        <v>110.05.00.00.00-T</v>
      </c>
      <c r="O95"/>
      <c r="P95"/>
      <c r="Q95"/>
      <c r="R95" s="56" t="s">
        <v>1137</v>
      </c>
    </row>
    <row r="96" spans="1:28" ht="54" hidden="1" x14ac:dyDescent="0.25">
      <c r="A96" s="28">
        <v>88</v>
      </c>
      <c r="B96" s="24" t="s">
        <v>1138</v>
      </c>
      <c r="C96" s="6" t="s">
        <v>1139</v>
      </c>
      <c r="D96" s="6" t="s">
        <v>365</v>
      </c>
      <c r="E96" s="24" t="s">
        <v>1140</v>
      </c>
      <c r="F96" s="24" t="s">
        <v>1138</v>
      </c>
      <c r="G96" s="15" t="str">
        <f t="shared" si="2"/>
        <v>Archivo de Trámite de la Administración Central de Certificación y Asuntos Internacionales de Auditoría de Comercio Exterior</v>
      </c>
      <c r="H96" s="11" t="s">
        <v>258</v>
      </c>
      <c r="I96" s="11"/>
      <c r="J96" s="11"/>
      <c r="K96" s="11"/>
      <c r="L96" s="11"/>
      <c r="N96" s="8" t="str">
        <f t="shared" si="3"/>
        <v>110.06.00.00.00-T</v>
      </c>
      <c r="O96"/>
      <c r="P96"/>
      <c r="Q96"/>
      <c r="R96" s="56" t="s">
        <v>1141</v>
      </c>
    </row>
    <row r="97" spans="1:18" ht="40.5" hidden="1" x14ac:dyDescent="0.25">
      <c r="A97" s="28">
        <v>89</v>
      </c>
      <c r="B97" s="24" t="s">
        <v>1142</v>
      </c>
      <c r="C97" s="6" t="s">
        <v>1143</v>
      </c>
      <c r="D97" s="6" t="s">
        <v>378</v>
      </c>
      <c r="E97" s="24" t="s">
        <v>1144</v>
      </c>
      <c r="F97" s="24" t="s">
        <v>1145</v>
      </c>
      <c r="G97" s="15" t="str">
        <f t="shared" si="2"/>
        <v>Archivo de Trámite de la Administración Central de Coordinación Estratégica de Auditoría de Comercio Exterior</v>
      </c>
      <c r="H97" s="11" t="s">
        <v>258</v>
      </c>
      <c r="I97" s="11"/>
      <c r="J97" s="11"/>
      <c r="K97" s="11"/>
      <c r="L97" s="11"/>
      <c r="N97" s="8" t="str">
        <f t="shared" si="3"/>
        <v>110.07.00.00.00-T</v>
      </c>
      <c r="O97"/>
      <c r="P97"/>
      <c r="Q97"/>
      <c r="R97" s="56" t="s">
        <v>1146</v>
      </c>
    </row>
    <row r="98" spans="1:18" ht="40.5" x14ac:dyDescent="0.25">
      <c r="A98" s="28">
        <v>90</v>
      </c>
      <c r="B98" s="24" t="s">
        <v>1147</v>
      </c>
      <c r="C98" s="6" t="s">
        <v>1148</v>
      </c>
      <c r="D98" s="6" t="s">
        <v>391</v>
      </c>
      <c r="E98" s="24" t="s">
        <v>1149</v>
      </c>
      <c r="F98" s="24" t="s">
        <v>1147</v>
      </c>
      <c r="G98" s="15" t="str">
        <f t="shared" si="2"/>
        <v>Archivo de Trámite de la Administración Desconcentrada de Auditoría de Comercio Exterior del Pacífico Norte</v>
      </c>
      <c r="H98" s="11" t="s">
        <v>258</v>
      </c>
      <c r="I98" s="11"/>
      <c r="J98" s="11"/>
      <c r="K98" s="11"/>
      <c r="L98" s="11"/>
      <c r="N98" s="8" t="str">
        <f t="shared" si="3"/>
        <v>110.08.00.00.00-T</v>
      </c>
      <c r="O98"/>
      <c r="P98"/>
      <c r="Q98"/>
      <c r="R98" s="56" t="s">
        <v>1150</v>
      </c>
    </row>
    <row r="99" spans="1:18" ht="40.5" x14ac:dyDescent="0.25">
      <c r="A99" s="28">
        <v>91</v>
      </c>
      <c r="B99" s="24" t="s">
        <v>1151</v>
      </c>
      <c r="C99" s="6" t="s">
        <v>1152</v>
      </c>
      <c r="D99" s="6" t="s">
        <v>404</v>
      </c>
      <c r="E99" s="24" t="s">
        <v>1153</v>
      </c>
      <c r="F99" s="24" t="s">
        <v>1151</v>
      </c>
      <c r="G99" s="15" t="str">
        <f t="shared" si="2"/>
        <v>Archivo de Trámite de la Administración Desconcentrada de Auditoría de Comercio del Norte Centro</v>
      </c>
      <c r="H99" s="11" t="s">
        <v>258</v>
      </c>
      <c r="I99" s="11"/>
      <c r="J99" s="11"/>
      <c r="K99" s="11"/>
      <c r="L99" s="11"/>
      <c r="N99" s="8" t="str">
        <f t="shared" si="3"/>
        <v>110.09.00.00.00-T</v>
      </c>
      <c r="O99"/>
      <c r="P99"/>
      <c r="Q99"/>
      <c r="R99" s="56" t="s">
        <v>1154</v>
      </c>
    </row>
    <row r="100" spans="1:18" ht="40.5" x14ac:dyDescent="0.25">
      <c r="A100" s="28">
        <v>92</v>
      </c>
      <c r="B100" s="24" t="s">
        <v>1155</v>
      </c>
      <c r="C100" s="6" t="s">
        <v>1156</v>
      </c>
      <c r="D100" s="6" t="s">
        <v>416</v>
      </c>
      <c r="E100" s="24" t="s">
        <v>1157</v>
      </c>
      <c r="F100" s="24" t="s">
        <v>1155</v>
      </c>
      <c r="G100" s="15" t="str">
        <f t="shared" si="2"/>
        <v>Archivo de Trámite de la Administración Desconcentrada de Auditoría de Comercio Exterior Noreste</v>
      </c>
      <c r="H100" s="11" t="s">
        <v>258</v>
      </c>
      <c r="I100" s="11"/>
      <c r="J100" s="11"/>
      <c r="K100" s="11"/>
      <c r="L100" s="11"/>
      <c r="N100" s="8" t="str">
        <f t="shared" si="3"/>
        <v>110.10.00.00.00-T</v>
      </c>
      <c r="O100"/>
      <c r="P100"/>
      <c r="Q100"/>
      <c r="R100" s="56" t="s">
        <v>1158</v>
      </c>
    </row>
    <row r="101" spans="1:18" ht="40.5" x14ac:dyDescent="0.25">
      <c r="A101" s="28">
        <v>93</v>
      </c>
      <c r="B101" s="24" t="s">
        <v>1159</v>
      </c>
      <c r="C101" s="6" t="s">
        <v>1160</v>
      </c>
      <c r="D101" s="6" t="s">
        <v>428</v>
      </c>
      <c r="E101" s="24" t="s">
        <v>1161</v>
      </c>
      <c r="F101" s="24" t="s">
        <v>1159</v>
      </c>
      <c r="G101" s="15" t="str">
        <f t="shared" si="2"/>
        <v>Archivo de Trámite de la Administración Desconcentrada de Auditoría de Comercio Exterior del Occidente</v>
      </c>
      <c r="H101" s="11" t="s">
        <v>258</v>
      </c>
      <c r="I101" s="11"/>
      <c r="J101" s="11"/>
      <c r="K101" s="11"/>
      <c r="L101" s="11"/>
      <c r="N101" s="8" t="str">
        <f t="shared" si="3"/>
        <v>110.11.00.00.00-T</v>
      </c>
      <c r="O101"/>
      <c r="P101"/>
      <c r="Q101"/>
      <c r="R101" s="56" t="s">
        <v>1162</v>
      </c>
    </row>
    <row r="102" spans="1:18" ht="40.5" x14ac:dyDescent="0.25">
      <c r="A102" s="28">
        <v>94</v>
      </c>
      <c r="B102" s="24" t="s">
        <v>1163</v>
      </c>
      <c r="C102" s="6" t="s">
        <v>1164</v>
      </c>
      <c r="D102" s="6" t="s">
        <v>441</v>
      </c>
      <c r="E102" s="24" t="s">
        <v>1165</v>
      </c>
      <c r="F102" s="24" t="s">
        <v>1163</v>
      </c>
      <c r="G102" s="15" t="str">
        <f t="shared" si="2"/>
        <v>Archivo de Trámite de la Administración Desconcentrada de Auditoría de Comercio Exterior del Centro</v>
      </c>
      <c r="H102" s="11" t="s">
        <v>258</v>
      </c>
      <c r="I102" s="11"/>
      <c r="J102" s="11"/>
      <c r="K102" s="11"/>
      <c r="L102" s="11"/>
      <c r="N102" s="8" t="str">
        <f t="shared" si="3"/>
        <v>110.12.00.00.00-T</v>
      </c>
      <c r="O102"/>
      <c r="P102"/>
      <c r="Q102"/>
      <c r="R102" s="56" t="s">
        <v>1166</v>
      </c>
    </row>
    <row r="103" spans="1:18" ht="40.5" x14ac:dyDescent="0.25">
      <c r="A103" s="28">
        <v>95</v>
      </c>
      <c r="B103" s="24" t="s">
        <v>1167</v>
      </c>
      <c r="C103" s="6" t="s">
        <v>1168</v>
      </c>
      <c r="D103" s="6" t="s">
        <v>453</v>
      </c>
      <c r="E103" s="24" t="s">
        <v>1169</v>
      </c>
      <c r="F103" s="24" t="s">
        <v>1167</v>
      </c>
      <c r="G103" s="15" t="str">
        <f t="shared" si="2"/>
        <v>Archivo de Trámite de la Administración Desconcentrada de Auditoría de Comercio Exterior del Sur</v>
      </c>
      <c r="H103" s="11" t="s">
        <v>258</v>
      </c>
      <c r="I103" s="11"/>
      <c r="J103" s="11"/>
      <c r="K103" s="11"/>
      <c r="L103" s="11"/>
      <c r="N103" s="8" t="str">
        <f t="shared" si="3"/>
        <v>110.13.00.00.00-T</v>
      </c>
      <c r="O103"/>
      <c r="P103"/>
      <c r="Q103"/>
      <c r="R103" s="56" t="s">
        <v>1170</v>
      </c>
    </row>
    <row r="104" spans="1:18" ht="27" hidden="1" x14ac:dyDescent="0.25">
      <c r="A104" s="28">
        <v>96</v>
      </c>
      <c r="B104" s="24" t="s">
        <v>1171</v>
      </c>
      <c r="C104" s="6" t="s">
        <v>1172</v>
      </c>
      <c r="D104" s="6" t="s">
        <v>282</v>
      </c>
      <c r="E104" s="24" t="s">
        <v>1173</v>
      </c>
      <c r="F104" s="24" t="s">
        <v>1171</v>
      </c>
      <c r="G104" s="15" t="str">
        <f t="shared" si="2"/>
        <v>Archivo de Trámite de la Administración General de Auditoría Fiscal Federal</v>
      </c>
      <c r="H104" s="11" t="s">
        <v>262</v>
      </c>
      <c r="I104" s="11"/>
      <c r="J104" s="11"/>
      <c r="K104" s="11"/>
      <c r="L104" s="11"/>
      <c r="N104" s="8" t="str">
        <f t="shared" si="3"/>
        <v>500.00.00.00.00-T</v>
      </c>
      <c r="O104"/>
      <c r="P104"/>
      <c r="Q104"/>
      <c r="R104" s="56" t="s">
        <v>1174</v>
      </c>
    </row>
    <row r="105" spans="1:18" ht="40.5" hidden="1" x14ac:dyDescent="0.25">
      <c r="A105" s="28">
        <v>97</v>
      </c>
      <c r="B105" s="24" t="s">
        <v>1175</v>
      </c>
      <c r="C105" s="6" t="s">
        <v>1176</v>
      </c>
      <c r="D105" s="6" t="s">
        <v>299</v>
      </c>
      <c r="E105" s="24" t="s">
        <v>1177</v>
      </c>
      <c r="F105" s="24" t="s">
        <v>1175</v>
      </c>
      <c r="G105" s="15" t="str">
        <f t="shared" si="2"/>
        <v>Archivo de Trámite de la Administración Central de Operación de la Fiscalización Nacional</v>
      </c>
      <c r="H105" s="11" t="s">
        <v>262</v>
      </c>
      <c r="I105" s="11"/>
      <c r="J105" s="11"/>
      <c r="K105" s="11"/>
      <c r="L105" s="11"/>
      <c r="N105" s="8" t="str">
        <f t="shared" si="3"/>
        <v>500.01.00.00.00-T</v>
      </c>
      <c r="O105"/>
      <c r="P105"/>
      <c r="Q105"/>
      <c r="R105" s="56" t="s">
        <v>1178</v>
      </c>
    </row>
    <row r="106" spans="1:18" ht="27" hidden="1" x14ac:dyDescent="0.25">
      <c r="A106" s="28">
        <v>98</v>
      </c>
      <c r="B106" s="26" t="s">
        <v>1179</v>
      </c>
      <c r="C106" s="10" t="s">
        <v>1180</v>
      </c>
      <c r="D106" s="10" t="s">
        <v>313</v>
      </c>
      <c r="E106" s="26" t="s">
        <v>1181</v>
      </c>
      <c r="F106" s="26" t="s">
        <v>1179</v>
      </c>
      <c r="G106" s="15" t="str">
        <f t="shared" si="2"/>
        <v>Archivo de Trámite de la Administración Central de Análisis Técnico Fiscal</v>
      </c>
      <c r="H106" s="11" t="s">
        <v>262</v>
      </c>
      <c r="I106" s="11"/>
      <c r="J106" s="11"/>
      <c r="K106" s="11"/>
      <c r="L106" s="11"/>
      <c r="N106" s="8" t="str">
        <f t="shared" si="3"/>
        <v>500.02.00.00.00-T</v>
      </c>
      <c r="O106"/>
      <c r="P106"/>
      <c r="Q106"/>
      <c r="R106" s="56" t="s">
        <v>1182</v>
      </c>
    </row>
    <row r="107" spans="1:18" ht="40.5" hidden="1" x14ac:dyDescent="0.25">
      <c r="A107" s="28">
        <v>99</v>
      </c>
      <c r="B107" s="24" t="s">
        <v>1183</v>
      </c>
      <c r="C107" s="6" t="s">
        <v>1184</v>
      </c>
      <c r="D107" s="6" t="s">
        <v>327</v>
      </c>
      <c r="E107" s="24" t="s">
        <v>1185</v>
      </c>
      <c r="F107" s="24" t="s">
        <v>1183</v>
      </c>
      <c r="G107" s="15" t="str">
        <f t="shared" si="2"/>
        <v>Archivo de Trámite de la Administración Central de Planeación y Programación de Auditoría Fiscal Federal</v>
      </c>
      <c r="H107" s="11" t="s">
        <v>262</v>
      </c>
      <c r="I107" s="11"/>
      <c r="J107" s="11"/>
      <c r="K107" s="11"/>
      <c r="L107" s="11"/>
      <c r="N107" s="8" t="str">
        <f t="shared" si="3"/>
        <v>500.03.00.00.00-T</v>
      </c>
      <c r="O107"/>
      <c r="P107"/>
      <c r="Q107"/>
      <c r="R107" s="56" t="s">
        <v>1186</v>
      </c>
    </row>
    <row r="108" spans="1:18" ht="54" hidden="1" x14ac:dyDescent="0.25">
      <c r="A108" s="28">
        <v>100</v>
      </c>
      <c r="B108" s="24" t="s">
        <v>1187</v>
      </c>
      <c r="C108" s="6" t="s">
        <v>1188</v>
      </c>
      <c r="D108" s="6" t="s">
        <v>341</v>
      </c>
      <c r="E108" s="24" t="s">
        <v>1189</v>
      </c>
      <c r="F108" s="24" t="s">
        <v>1187</v>
      </c>
      <c r="G108" s="15" t="str">
        <f t="shared" si="2"/>
        <v>Archivo de Trámite de la Administración Central de Verificación y Evaluación de Entidades Federativas en Materia de Coordinación Fiscal</v>
      </c>
      <c r="H108" s="11" t="s">
        <v>262</v>
      </c>
      <c r="I108" s="11"/>
      <c r="J108" s="11"/>
      <c r="K108" s="11"/>
      <c r="L108" s="11"/>
      <c r="N108" s="8" t="str">
        <f t="shared" si="3"/>
        <v>500.04.00.00.00-T</v>
      </c>
      <c r="O108"/>
      <c r="P108"/>
      <c r="Q108"/>
      <c r="R108" s="56" t="s">
        <v>1190</v>
      </c>
    </row>
    <row r="109" spans="1:18" ht="27" hidden="1" x14ac:dyDescent="0.25">
      <c r="A109" s="28">
        <v>101</v>
      </c>
      <c r="B109" s="24" t="s">
        <v>1191</v>
      </c>
      <c r="C109" s="6" t="s">
        <v>1192</v>
      </c>
      <c r="D109" s="6" t="s">
        <v>355</v>
      </c>
      <c r="E109" s="24" t="s">
        <v>1193</v>
      </c>
      <c r="F109" s="24" t="s">
        <v>1191</v>
      </c>
      <c r="G109" s="15" t="str">
        <f t="shared" si="2"/>
        <v>Archivo de Trámite de la Administración Central de Fiscalización Estratégica</v>
      </c>
      <c r="H109" s="11" t="s">
        <v>262</v>
      </c>
      <c r="I109" s="11"/>
      <c r="J109" s="11"/>
      <c r="K109" s="11"/>
      <c r="L109" s="11"/>
      <c r="N109" s="8" t="str">
        <f t="shared" si="3"/>
        <v>500.05.00.00.00-T</v>
      </c>
      <c r="O109"/>
      <c r="P109"/>
      <c r="Q109"/>
      <c r="R109" s="56" t="s">
        <v>1194</v>
      </c>
    </row>
    <row r="110" spans="1:18" ht="40.5" hidden="1" x14ac:dyDescent="0.25">
      <c r="A110" s="28">
        <v>102</v>
      </c>
      <c r="B110" s="24" t="s">
        <v>1195</v>
      </c>
      <c r="C110" s="6" t="s">
        <v>1196</v>
      </c>
      <c r="D110" s="6" t="s">
        <v>368</v>
      </c>
      <c r="E110" s="24" t="s">
        <v>1197</v>
      </c>
      <c r="F110" s="24" t="s">
        <v>1195</v>
      </c>
      <c r="G110" s="15" t="str">
        <f t="shared" si="2"/>
        <v>Archivo de Trámite de la Administración Central de Apoyo Jurídico de Auditoría Fiscal Federal</v>
      </c>
      <c r="H110" s="11" t="s">
        <v>262</v>
      </c>
      <c r="I110" s="11"/>
      <c r="J110" s="11"/>
      <c r="K110" s="11"/>
      <c r="L110" s="11"/>
      <c r="N110" s="8" t="str">
        <f t="shared" si="3"/>
        <v>500.06.00.00.00-T</v>
      </c>
      <c r="O110"/>
      <c r="P110"/>
      <c r="Q110"/>
      <c r="R110" s="56" t="s">
        <v>1198</v>
      </c>
    </row>
    <row r="111" spans="1:18" ht="27" hidden="1" x14ac:dyDescent="0.25">
      <c r="A111" s="28">
        <v>103</v>
      </c>
      <c r="B111" s="24" t="s">
        <v>1199</v>
      </c>
      <c r="C111" s="6" t="s">
        <v>1200</v>
      </c>
      <c r="D111" s="6" t="s">
        <v>381</v>
      </c>
      <c r="E111" s="24" t="s">
        <v>1201</v>
      </c>
      <c r="F111" s="24" t="s">
        <v>1199</v>
      </c>
      <c r="G111" s="15" t="str">
        <f t="shared" si="2"/>
        <v>Archivo de Trámite de la Administración Central de Devoluciones y Compensaciones</v>
      </c>
      <c r="H111" s="11" t="s">
        <v>262</v>
      </c>
      <c r="I111" s="11"/>
      <c r="J111" s="11"/>
      <c r="K111" s="11"/>
      <c r="L111" s="11"/>
      <c r="N111" s="8" t="str">
        <f t="shared" si="3"/>
        <v>500.07.00.00.00-T</v>
      </c>
      <c r="O111"/>
      <c r="P111"/>
      <c r="Q111"/>
      <c r="R111" s="56" t="s">
        <v>1202</v>
      </c>
    </row>
    <row r="112" spans="1:18" ht="40.5" x14ac:dyDescent="0.25">
      <c r="A112" s="28">
        <v>104</v>
      </c>
      <c r="B112" s="24" t="s">
        <v>1203</v>
      </c>
      <c r="C112" s="6" t="s">
        <v>1204</v>
      </c>
      <c r="D112" s="6" t="s">
        <v>394</v>
      </c>
      <c r="E112" s="24" t="s">
        <v>1205</v>
      </c>
      <c r="F112" s="24" t="s">
        <v>1203</v>
      </c>
      <c r="G112" s="15" t="str">
        <f t="shared" si="2"/>
        <v>Archivo de Trámite de la Administración Desconcentrada de Auditoría Fiscal Aguascalientes 1</v>
      </c>
      <c r="H112" s="11" t="s">
        <v>262</v>
      </c>
      <c r="I112" s="11"/>
      <c r="J112" s="11"/>
      <c r="K112" s="11"/>
      <c r="L112" s="11"/>
      <c r="N112" s="8" t="str">
        <f t="shared" si="3"/>
        <v>500.08.00.00.00-T</v>
      </c>
      <c r="O112"/>
      <c r="P112"/>
      <c r="Q112"/>
      <c r="R112" s="56" t="s">
        <v>1206</v>
      </c>
    </row>
    <row r="113" spans="1:18" ht="40.5" x14ac:dyDescent="0.25">
      <c r="A113" s="28">
        <v>105</v>
      </c>
      <c r="B113" s="24" t="s">
        <v>1207</v>
      </c>
      <c r="C113" s="6" t="s">
        <v>1208</v>
      </c>
      <c r="D113" s="6" t="s">
        <v>407</v>
      </c>
      <c r="E113" s="24" t="s">
        <v>1209</v>
      </c>
      <c r="F113" s="24" t="s">
        <v>1210</v>
      </c>
      <c r="G113" s="15" t="str">
        <f t="shared" si="2"/>
        <v>Archivo de Trámite de la Administración Desconcentrada de Auditoría Fiscal de Baja California 1</v>
      </c>
      <c r="H113" s="11" t="s">
        <v>262</v>
      </c>
      <c r="I113" s="11"/>
      <c r="J113" s="11"/>
      <c r="K113" s="11"/>
      <c r="L113" s="11"/>
      <c r="N113" s="8" t="str">
        <f t="shared" si="3"/>
        <v>500.09.00.00.00-T</v>
      </c>
      <c r="O113"/>
      <c r="P113"/>
      <c r="Q113"/>
      <c r="R113" s="56" t="s">
        <v>1211</v>
      </c>
    </row>
    <row r="114" spans="1:18" ht="40.5" x14ac:dyDescent="0.25">
      <c r="A114" s="28">
        <v>106</v>
      </c>
      <c r="B114" s="24" t="s">
        <v>1212</v>
      </c>
      <c r="C114" s="6" t="s">
        <v>1213</v>
      </c>
      <c r="D114" s="6" t="s">
        <v>419</v>
      </c>
      <c r="E114" s="24" t="s">
        <v>1214</v>
      </c>
      <c r="F114" s="24" t="s">
        <v>1215</v>
      </c>
      <c r="G114" s="15" t="str">
        <f t="shared" si="2"/>
        <v>Archivo de Trámite de la Administración Desconcentrada de Auditoría Fiscal Baja California 2</v>
      </c>
      <c r="H114" s="11" t="s">
        <v>262</v>
      </c>
      <c r="I114" s="11"/>
      <c r="J114" s="11"/>
      <c r="K114" s="11"/>
      <c r="L114" s="11"/>
      <c r="N114" s="8" t="str">
        <f t="shared" si="3"/>
        <v>500.10.00.00.00-T</v>
      </c>
      <c r="O114"/>
      <c r="P114"/>
      <c r="Q114"/>
      <c r="R114" s="56" t="s">
        <v>1216</v>
      </c>
    </row>
    <row r="115" spans="1:18" ht="40.5" x14ac:dyDescent="0.25">
      <c r="A115" s="28">
        <v>107</v>
      </c>
      <c r="B115" s="24" t="s">
        <v>1217</v>
      </c>
      <c r="C115" s="6" t="s">
        <v>1218</v>
      </c>
      <c r="D115" s="6" t="s">
        <v>431</v>
      </c>
      <c r="E115" s="24" t="s">
        <v>1219</v>
      </c>
      <c r="F115" s="24" t="s">
        <v>1217</v>
      </c>
      <c r="G115" s="15" t="str">
        <f t="shared" si="2"/>
        <v>Archivo de Trámite de la Administración Desconcentrada de Auditoría Fiscal de Baja California Sur 1</v>
      </c>
      <c r="H115" s="11" t="s">
        <v>262</v>
      </c>
      <c r="I115" s="11"/>
      <c r="J115" s="11"/>
      <c r="K115" s="11"/>
      <c r="L115" s="11"/>
      <c r="N115" s="8" t="str">
        <f t="shared" si="3"/>
        <v>500.12.00.00.00-T</v>
      </c>
      <c r="O115"/>
      <c r="P115"/>
      <c r="Q115"/>
      <c r="R115" s="56" t="s">
        <v>1220</v>
      </c>
    </row>
    <row r="116" spans="1:18" ht="40.5" x14ac:dyDescent="0.25">
      <c r="A116" s="28">
        <v>108</v>
      </c>
      <c r="B116" s="24" t="s">
        <v>1221</v>
      </c>
      <c r="C116" s="6" t="s">
        <v>1222</v>
      </c>
      <c r="D116" s="6" t="s">
        <v>444</v>
      </c>
      <c r="E116" s="24" t="s">
        <v>1223</v>
      </c>
      <c r="F116" s="24" t="s">
        <v>1221</v>
      </c>
      <c r="G116" s="15" t="str">
        <f t="shared" si="2"/>
        <v>Archivo de Trámite de la Administración Desconcentrada de Auditoría Fiscal de Campeche 1</v>
      </c>
      <c r="H116" s="11" t="s">
        <v>262</v>
      </c>
      <c r="I116" s="11"/>
      <c r="J116" s="11"/>
      <c r="K116" s="11"/>
      <c r="L116" s="11"/>
      <c r="N116" s="8" t="str">
        <f t="shared" si="3"/>
        <v>500.14.00.00.00-T</v>
      </c>
      <c r="O116"/>
      <c r="P116"/>
      <c r="Q116"/>
      <c r="R116" s="56" t="s">
        <v>1224</v>
      </c>
    </row>
    <row r="117" spans="1:18" ht="40.5" x14ac:dyDescent="0.25">
      <c r="A117" s="28">
        <v>109</v>
      </c>
      <c r="B117" s="24" t="s">
        <v>1225</v>
      </c>
      <c r="C117" s="6" t="s">
        <v>1226</v>
      </c>
      <c r="D117" s="6" t="s">
        <v>456</v>
      </c>
      <c r="E117" s="24" t="s">
        <v>1227</v>
      </c>
      <c r="F117" s="24" t="s">
        <v>1228</v>
      </c>
      <c r="G117" s="15" t="str">
        <f t="shared" si="2"/>
        <v>Archivo de Trámite de la Administración Desconcentrada de Auditoría Fiscal de Coahuila de Zaragoza 1</v>
      </c>
      <c r="H117" s="11" t="s">
        <v>262</v>
      </c>
      <c r="I117" s="11"/>
      <c r="J117" s="11"/>
      <c r="K117" s="11"/>
      <c r="L117" s="11"/>
      <c r="N117" s="8" t="str">
        <f t="shared" si="3"/>
        <v>500.15.00.00.00-T</v>
      </c>
      <c r="O117"/>
      <c r="P117"/>
      <c r="Q117"/>
      <c r="R117" s="56" t="s">
        <v>1229</v>
      </c>
    </row>
    <row r="118" spans="1:18" ht="40.5" x14ac:dyDescent="0.25">
      <c r="A118" s="28">
        <v>110</v>
      </c>
      <c r="B118" s="24" t="s">
        <v>1230</v>
      </c>
      <c r="C118" s="6" t="s">
        <v>1231</v>
      </c>
      <c r="D118" s="6" t="s">
        <v>467</v>
      </c>
      <c r="E118" s="24" t="s">
        <v>1232</v>
      </c>
      <c r="F118" s="24" t="s">
        <v>1233</v>
      </c>
      <c r="G118" s="15" t="str">
        <f t="shared" si="2"/>
        <v>Archivo de Trámite de la Administración Desconcentrada de Auditoría Fiscal de Coahuila de Zaragoza 2</v>
      </c>
      <c r="H118" s="11" t="s">
        <v>262</v>
      </c>
      <c r="I118" s="11"/>
      <c r="J118" s="11"/>
      <c r="K118" s="11"/>
      <c r="L118" s="11"/>
      <c r="N118" s="8" t="str">
        <f t="shared" si="3"/>
        <v>500.16.00.00.00-T</v>
      </c>
      <c r="O118"/>
      <c r="P118"/>
      <c r="Q118"/>
      <c r="R118" s="56" t="s">
        <v>1234</v>
      </c>
    </row>
    <row r="119" spans="1:18" ht="40.5" x14ac:dyDescent="0.25">
      <c r="A119" s="28">
        <v>111</v>
      </c>
      <c r="B119" s="24" t="s">
        <v>1235</v>
      </c>
      <c r="C119" s="6" t="s">
        <v>1236</v>
      </c>
      <c r="D119" s="6" t="s">
        <v>478</v>
      </c>
      <c r="E119" s="24" t="s">
        <v>1237</v>
      </c>
      <c r="F119" s="24" t="s">
        <v>1235</v>
      </c>
      <c r="G119" s="15" t="str">
        <f t="shared" si="2"/>
        <v>Archivo de Trámite de la Administración Desconcentrada de Auditoría Fiscal de Coahuila de Zaragoza 3</v>
      </c>
      <c r="H119" s="11" t="s">
        <v>262</v>
      </c>
      <c r="I119" s="11"/>
      <c r="J119" s="11"/>
      <c r="K119" s="11"/>
      <c r="L119" s="11"/>
      <c r="N119" s="8" t="str">
        <f t="shared" si="3"/>
        <v>500.17.00.00.00-T</v>
      </c>
      <c r="O119"/>
      <c r="P119"/>
      <c r="Q119"/>
      <c r="R119" s="56" t="s">
        <v>1238</v>
      </c>
    </row>
    <row r="120" spans="1:18" ht="40.5" x14ac:dyDescent="0.25">
      <c r="A120" s="28">
        <v>112</v>
      </c>
      <c r="B120" s="24" t="s">
        <v>1239</v>
      </c>
      <c r="C120" s="6" t="s">
        <v>1240</v>
      </c>
      <c r="D120" s="6" t="s">
        <v>489</v>
      </c>
      <c r="E120" s="24" t="s">
        <v>1241</v>
      </c>
      <c r="F120" s="24" t="s">
        <v>1242</v>
      </c>
      <c r="G120" s="15" t="str">
        <f t="shared" si="2"/>
        <v>Archivo de Trámite de la Administración Desconcentrada de Auditoría Fiscal de Colima 1</v>
      </c>
      <c r="H120" s="11" t="s">
        <v>262</v>
      </c>
      <c r="I120" s="11"/>
      <c r="J120" s="11"/>
      <c r="K120" s="11"/>
      <c r="L120" s="11"/>
      <c r="N120" s="8" t="str">
        <f t="shared" si="3"/>
        <v>500.18.00.00.00-T</v>
      </c>
      <c r="O120"/>
      <c r="P120"/>
      <c r="Q120"/>
      <c r="R120" s="56" t="s">
        <v>1243</v>
      </c>
    </row>
    <row r="121" spans="1:18" ht="27" x14ac:dyDescent="0.25">
      <c r="A121" s="28">
        <v>113</v>
      </c>
      <c r="B121" s="24" t="s">
        <v>1244</v>
      </c>
      <c r="C121" s="6" t="s">
        <v>1245</v>
      </c>
      <c r="D121" s="6" t="s">
        <v>501</v>
      </c>
      <c r="E121" s="24" t="s">
        <v>1246</v>
      </c>
      <c r="F121" s="24" t="s">
        <v>1244</v>
      </c>
      <c r="G121" s="15" t="str">
        <f t="shared" si="2"/>
        <v>Archivo de Trámite de la Administración Desconcentrada de Auditoría Fiscal Chiapas 1</v>
      </c>
      <c r="H121" s="11" t="s">
        <v>262</v>
      </c>
      <c r="I121" s="11"/>
      <c r="J121" s="11"/>
      <c r="K121" s="11"/>
      <c r="L121" s="11"/>
      <c r="N121" s="8" t="str">
        <f t="shared" si="3"/>
        <v>500.19.00.00.00-T</v>
      </c>
      <c r="O121"/>
      <c r="P121"/>
      <c r="Q121"/>
      <c r="R121" s="56" t="s">
        <v>1247</v>
      </c>
    </row>
    <row r="122" spans="1:18" ht="27" x14ac:dyDescent="0.25">
      <c r="A122" s="28">
        <v>114</v>
      </c>
      <c r="B122" s="24" t="s">
        <v>1248</v>
      </c>
      <c r="C122" s="6" t="s">
        <v>1249</v>
      </c>
      <c r="D122" s="6" t="s">
        <v>512</v>
      </c>
      <c r="E122" s="24" t="s">
        <v>1250</v>
      </c>
      <c r="F122" s="24" t="s">
        <v>1251</v>
      </c>
      <c r="G122" s="15" t="str">
        <f t="shared" si="2"/>
        <v>Archivo de Trámite de la Administración Desconcentrada de Auditoría Fiscal Chiapas 2</v>
      </c>
      <c r="H122" s="11" t="s">
        <v>262</v>
      </c>
      <c r="I122" s="11"/>
      <c r="J122" s="11"/>
      <c r="K122" s="11"/>
      <c r="L122" s="11"/>
      <c r="N122" s="8" t="str">
        <f t="shared" si="3"/>
        <v>500.20.00.00.00-T</v>
      </c>
      <c r="O122"/>
      <c r="P122"/>
      <c r="Q122"/>
      <c r="R122" s="56" t="s">
        <v>1252</v>
      </c>
    </row>
    <row r="123" spans="1:18" ht="40.5" x14ac:dyDescent="0.25">
      <c r="A123" s="28">
        <v>115</v>
      </c>
      <c r="B123" s="24" t="s">
        <v>1253</v>
      </c>
      <c r="C123" s="6" t="s">
        <v>1254</v>
      </c>
      <c r="D123" s="6" t="s">
        <v>523</v>
      </c>
      <c r="E123" s="24" t="s">
        <v>1255</v>
      </c>
      <c r="F123" s="24" t="s">
        <v>1253</v>
      </c>
      <c r="G123" s="15" t="str">
        <f t="shared" si="2"/>
        <v>Archivo de Trámite de la Administración Desconcentrada de Auditoría Fiscal de Chihuahua 1</v>
      </c>
      <c r="H123" s="11" t="s">
        <v>262</v>
      </c>
      <c r="I123" s="11"/>
      <c r="J123" s="11"/>
      <c r="K123" s="11"/>
      <c r="L123" s="11"/>
      <c r="N123" s="8" t="str">
        <f t="shared" si="3"/>
        <v>500.21.00.00.00-T</v>
      </c>
      <c r="O123"/>
      <c r="P123"/>
      <c r="Q123"/>
      <c r="R123" s="56" t="s">
        <v>1256</v>
      </c>
    </row>
    <row r="124" spans="1:18" ht="40.5" x14ac:dyDescent="0.25">
      <c r="A124" s="28">
        <v>116</v>
      </c>
      <c r="B124" s="24" t="s">
        <v>1257</v>
      </c>
      <c r="C124" s="6" t="s">
        <v>1258</v>
      </c>
      <c r="D124" s="6" t="s">
        <v>534</v>
      </c>
      <c r="E124" s="24" t="s">
        <v>1259</v>
      </c>
      <c r="F124" s="24" t="s">
        <v>1257</v>
      </c>
      <c r="G124" s="15" t="str">
        <f t="shared" si="2"/>
        <v>Archivo de Trámite de la Administración Desconcentrada de Auditoría Fiscal de Chihuahua 2</v>
      </c>
      <c r="H124" s="11" t="s">
        <v>262</v>
      </c>
      <c r="I124" s="11"/>
      <c r="J124" s="11"/>
      <c r="K124" s="11"/>
      <c r="L124" s="11"/>
      <c r="N124" s="8" t="str">
        <f t="shared" si="3"/>
        <v>500.22.00.00.00-T</v>
      </c>
      <c r="O124"/>
      <c r="P124"/>
      <c r="Q124"/>
      <c r="R124" s="56" t="s">
        <v>1260</v>
      </c>
    </row>
    <row r="125" spans="1:18" ht="40.5" x14ac:dyDescent="0.25">
      <c r="A125" s="28">
        <v>117</v>
      </c>
      <c r="B125" s="24" t="s">
        <v>1261</v>
      </c>
      <c r="C125" s="6" t="s">
        <v>1262</v>
      </c>
      <c r="D125" s="6" t="s">
        <v>545</v>
      </c>
      <c r="E125" s="24" t="s">
        <v>1263</v>
      </c>
      <c r="F125" s="24" t="s">
        <v>1261</v>
      </c>
      <c r="G125" s="15" t="str">
        <f t="shared" si="2"/>
        <v>Archivo de Trámite de la Administración Desconcentrada de Auditoría Fiscal de Durango 1</v>
      </c>
      <c r="H125" s="11" t="s">
        <v>262</v>
      </c>
      <c r="I125" s="11"/>
      <c r="J125" s="11"/>
      <c r="K125" s="11"/>
      <c r="L125" s="11"/>
      <c r="N125" s="8" t="str">
        <f t="shared" si="3"/>
        <v>500.23.00.00.00-T</v>
      </c>
      <c r="O125"/>
      <c r="P125"/>
      <c r="Q125"/>
      <c r="R125" s="56" t="s">
        <v>1264</v>
      </c>
    </row>
    <row r="126" spans="1:18" ht="40.5" x14ac:dyDescent="0.25">
      <c r="A126" s="28">
        <v>118</v>
      </c>
      <c r="B126" s="24" t="s">
        <v>1265</v>
      </c>
      <c r="C126" s="6" t="s">
        <v>1266</v>
      </c>
      <c r="D126" s="6" t="s">
        <v>556</v>
      </c>
      <c r="E126" s="24" t="s">
        <v>1267</v>
      </c>
      <c r="F126" s="24" t="s">
        <v>1265</v>
      </c>
      <c r="G126" s="15" t="str">
        <f t="shared" si="2"/>
        <v>Archivo de Trámite de la Administración Desconcentrada de Auditoría Fiscal de Guanajuato 2</v>
      </c>
      <c r="H126" s="11" t="s">
        <v>262</v>
      </c>
      <c r="I126" s="11"/>
      <c r="J126" s="11"/>
      <c r="K126" s="11"/>
      <c r="L126" s="11"/>
      <c r="N126" s="8" t="str">
        <f t="shared" si="3"/>
        <v>500.25.00.00.00-T</v>
      </c>
      <c r="O126"/>
      <c r="P126"/>
      <c r="Q126"/>
      <c r="R126" s="56" t="s">
        <v>1268</v>
      </c>
    </row>
    <row r="127" spans="1:18" ht="40.5" x14ac:dyDescent="0.25">
      <c r="A127" s="28">
        <v>119</v>
      </c>
      <c r="B127" s="24" t="s">
        <v>1269</v>
      </c>
      <c r="C127" s="6" t="s">
        <v>1270</v>
      </c>
      <c r="D127" s="6" t="s">
        <v>567</v>
      </c>
      <c r="E127" s="24" t="s">
        <v>1271</v>
      </c>
      <c r="F127" s="24" t="s">
        <v>1272</v>
      </c>
      <c r="G127" s="15" t="str">
        <f t="shared" si="2"/>
        <v>Archivo de Trámite de la Administración Desconcentrada de Auditoría Fiscal de Guanajuato 3</v>
      </c>
      <c r="H127" s="11" t="s">
        <v>262</v>
      </c>
      <c r="I127" s="11"/>
      <c r="J127" s="11"/>
      <c r="K127" s="11"/>
      <c r="L127" s="11"/>
      <c r="N127" s="8" t="str">
        <f t="shared" si="3"/>
        <v>500.26.00.00.00-T</v>
      </c>
      <c r="O127"/>
      <c r="P127"/>
      <c r="Q127"/>
      <c r="R127" s="56" t="s">
        <v>1273</v>
      </c>
    </row>
    <row r="128" spans="1:18" ht="40.5" x14ac:dyDescent="0.25">
      <c r="A128" s="28">
        <v>120</v>
      </c>
      <c r="B128" s="24" t="s">
        <v>1274</v>
      </c>
      <c r="C128" s="6" t="s">
        <v>1275</v>
      </c>
      <c r="D128" s="6" t="s">
        <v>578</v>
      </c>
      <c r="E128" s="24" t="s">
        <v>1276</v>
      </c>
      <c r="F128" s="24" t="s">
        <v>1274</v>
      </c>
      <c r="G128" s="15" t="str">
        <f t="shared" si="2"/>
        <v>Archivo de Trámite de la Administración Desconcentrada de Auditoría Fiscal de Guerrero 1</v>
      </c>
      <c r="H128" s="11" t="s">
        <v>262</v>
      </c>
      <c r="I128" s="11"/>
      <c r="J128" s="11"/>
      <c r="K128" s="11"/>
      <c r="L128" s="11"/>
      <c r="N128" s="8" t="str">
        <f t="shared" si="3"/>
        <v>500.27.00.00.00-T</v>
      </c>
      <c r="O128"/>
      <c r="P128"/>
      <c r="Q128"/>
      <c r="R128" s="56" t="s">
        <v>1277</v>
      </c>
    </row>
    <row r="129" spans="1:18" ht="40.5" x14ac:dyDescent="0.25">
      <c r="A129" s="28">
        <v>121</v>
      </c>
      <c r="B129" s="24" t="s">
        <v>1278</v>
      </c>
      <c r="C129" s="6" t="s">
        <v>1279</v>
      </c>
      <c r="D129" s="6" t="s">
        <v>589</v>
      </c>
      <c r="E129" s="24" t="s">
        <v>1280</v>
      </c>
      <c r="F129" s="24" t="s">
        <v>1278</v>
      </c>
      <c r="G129" s="15" t="str">
        <f t="shared" si="2"/>
        <v>Archivo de Trámite de la Administración Desconcentrada de Auditoría Fiscal de Hidalgo 1</v>
      </c>
      <c r="H129" s="11" t="s">
        <v>262</v>
      </c>
      <c r="I129" s="11"/>
      <c r="J129" s="11"/>
      <c r="K129" s="11"/>
      <c r="L129" s="11"/>
      <c r="N129" s="8" t="str">
        <f t="shared" si="3"/>
        <v>500.29.00.00.00-T</v>
      </c>
      <c r="O129"/>
      <c r="P129"/>
      <c r="Q129"/>
      <c r="R129" s="56" t="s">
        <v>1281</v>
      </c>
    </row>
    <row r="130" spans="1:18" ht="40.5" x14ac:dyDescent="0.25">
      <c r="A130" s="28">
        <v>122</v>
      </c>
      <c r="B130" s="24" t="s">
        <v>1282</v>
      </c>
      <c r="C130" s="6" t="s">
        <v>1283</v>
      </c>
      <c r="D130" s="6" t="s">
        <v>600</v>
      </c>
      <c r="E130" s="24" t="s">
        <v>1284</v>
      </c>
      <c r="F130" s="24" t="s">
        <v>1282</v>
      </c>
      <c r="G130" s="15" t="str">
        <f t="shared" si="2"/>
        <v>Archivo de Trámite de la Administración Desconcentrada de Auditoría Fiscal de Jalisco 1</v>
      </c>
      <c r="H130" s="11" t="s">
        <v>262</v>
      </c>
      <c r="I130" s="11"/>
      <c r="J130" s="11"/>
      <c r="K130" s="11"/>
      <c r="L130" s="11"/>
      <c r="N130" s="8" t="str">
        <f t="shared" si="3"/>
        <v>500.30.00.00.00-T</v>
      </c>
      <c r="O130"/>
      <c r="P130"/>
      <c r="Q130"/>
      <c r="R130" s="56" t="s">
        <v>1285</v>
      </c>
    </row>
    <row r="131" spans="1:18" ht="40.5" x14ac:dyDescent="0.25">
      <c r="A131" s="28">
        <v>123</v>
      </c>
      <c r="B131" s="24" t="s">
        <v>1286</v>
      </c>
      <c r="C131" s="6" t="s">
        <v>1287</v>
      </c>
      <c r="D131" s="6" t="s">
        <v>611</v>
      </c>
      <c r="E131" s="24" t="s">
        <v>1288</v>
      </c>
      <c r="F131" s="24" t="s">
        <v>1286</v>
      </c>
      <c r="G131" s="15" t="str">
        <f t="shared" si="2"/>
        <v>Archivo de Trámite de la Administración Desconcentrada de Auditoría Fiscal de Jalisco 2</v>
      </c>
      <c r="H131" s="11" t="s">
        <v>262</v>
      </c>
      <c r="I131" s="11"/>
      <c r="J131" s="11"/>
      <c r="K131" s="11"/>
      <c r="L131" s="11"/>
      <c r="N131" s="8" t="str">
        <f t="shared" si="3"/>
        <v>500.31.00.00.00-T</v>
      </c>
      <c r="O131"/>
      <c r="P131"/>
      <c r="Q131"/>
      <c r="R131" s="56" t="s">
        <v>1289</v>
      </c>
    </row>
    <row r="132" spans="1:18" ht="40.5" x14ac:dyDescent="0.25">
      <c r="A132" s="28">
        <v>124</v>
      </c>
      <c r="B132" s="24" t="s">
        <v>1290</v>
      </c>
      <c r="C132" s="6" t="s">
        <v>1291</v>
      </c>
      <c r="D132" s="6" t="s">
        <v>622</v>
      </c>
      <c r="E132" s="24" t="s">
        <v>1292</v>
      </c>
      <c r="F132" s="24" t="s">
        <v>1293</v>
      </c>
      <c r="G132" s="15" t="str">
        <f t="shared" si="2"/>
        <v>Archivo de Trámite de la Administración Desconcentrada de Auditoría Fiscal de Jalisco 3</v>
      </c>
      <c r="H132" s="11" t="s">
        <v>262</v>
      </c>
      <c r="I132" s="11"/>
      <c r="J132" s="11"/>
      <c r="K132" s="11"/>
      <c r="L132" s="11"/>
      <c r="N132" s="8" t="str">
        <f t="shared" si="3"/>
        <v>500.32.00.00.00-T</v>
      </c>
      <c r="O132"/>
      <c r="P132"/>
      <c r="Q132"/>
      <c r="R132" s="56" t="s">
        <v>1294</v>
      </c>
    </row>
    <row r="133" spans="1:18" ht="40.5" x14ac:dyDescent="0.25">
      <c r="A133" s="28">
        <v>125</v>
      </c>
      <c r="B133" s="24" t="s">
        <v>1295</v>
      </c>
      <c r="C133" s="6" t="s">
        <v>1296</v>
      </c>
      <c r="D133" s="6" t="s">
        <v>634</v>
      </c>
      <c r="E133" s="24" t="s">
        <v>1297</v>
      </c>
      <c r="F133" s="24" t="s">
        <v>1298</v>
      </c>
      <c r="G133" s="15" t="str">
        <f t="shared" si="2"/>
        <v>Archivo de Trámite de la Administración Desconcentrada de Auditoría Fiscal de México 1</v>
      </c>
      <c r="H133" s="11" t="s">
        <v>262</v>
      </c>
      <c r="I133" s="11"/>
      <c r="J133" s="11"/>
      <c r="K133" s="11"/>
      <c r="L133" s="11"/>
      <c r="N133" s="8" t="str">
        <f t="shared" si="3"/>
        <v>500.35.00.00.00-T</v>
      </c>
      <c r="O133"/>
      <c r="P133"/>
      <c r="Q133"/>
      <c r="R133" s="56" t="s">
        <v>1299</v>
      </c>
    </row>
    <row r="134" spans="1:18" ht="40.5" x14ac:dyDescent="0.25">
      <c r="A134" s="28">
        <v>126</v>
      </c>
      <c r="B134" s="24" t="s">
        <v>1300</v>
      </c>
      <c r="C134" s="6" t="s">
        <v>1301</v>
      </c>
      <c r="D134" s="6" t="s">
        <v>645</v>
      </c>
      <c r="E134" s="24" t="s">
        <v>1302</v>
      </c>
      <c r="F134" s="24" t="s">
        <v>1303</v>
      </c>
      <c r="G134" s="15" t="str">
        <f t="shared" si="2"/>
        <v>Archivo de Trámite de la Administración Desconcentrada de Auditoría Fiscal de México 2</v>
      </c>
      <c r="H134" s="11" t="s">
        <v>262</v>
      </c>
      <c r="I134" s="11"/>
      <c r="J134" s="11"/>
      <c r="K134" s="11"/>
      <c r="L134" s="11"/>
      <c r="N134" s="8" t="str">
        <f t="shared" si="3"/>
        <v>500.36.00.00.00-T</v>
      </c>
      <c r="O134"/>
      <c r="P134"/>
      <c r="Q134"/>
      <c r="R134" s="56" t="s">
        <v>1304</v>
      </c>
    </row>
    <row r="135" spans="1:18" ht="40.5" x14ac:dyDescent="0.25">
      <c r="A135" s="28">
        <v>127</v>
      </c>
      <c r="B135" s="24" t="s">
        <v>1305</v>
      </c>
      <c r="C135" s="6" t="s">
        <v>1306</v>
      </c>
      <c r="D135" s="6" t="s">
        <v>656</v>
      </c>
      <c r="E135" s="24" t="s">
        <v>1307</v>
      </c>
      <c r="F135" s="24" t="s">
        <v>1305</v>
      </c>
      <c r="G135" s="15" t="str">
        <f t="shared" si="2"/>
        <v>Archivo de Trámite de la Administración Desconcentrada de Auditoría Fiscal de Michoacán 1</v>
      </c>
      <c r="H135" s="11" t="s">
        <v>262</v>
      </c>
      <c r="I135" s="11"/>
      <c r="J135" s="11"/>
      <c r="K135" s="11"/>
      <c r="L135" s="11"/>
      <c r="N135" s="8" t="str">
        <f t="shared" si="3"/>
        <v>500.37.00.00.00-T</v>
      </c>
      <c r="O135"/>
      <c r="P135"/>
      <c r="Q135"/>
      <c r="R135" s="56" t="s">
        <v>1308</v>
      </c>
    </row>
    <row r="136" spans="1:18" ht="40.5" x14ac:dyDescent="0.25">
      <c r="A136" s="28">
        <v>128</v>
      </c>
      <c r="B136" s="24" t="s">
        <v>1309</v>
      </c>
      <c r="C136" s="6" t="s">
        <v>1310</v>
      </c>
      <c r="D136" s="6" t="s">
        <v>667</v>
      </c>
      <c r="E136" s="24" t="s">
        <v>1311</v>
      </c>
      <c r="F136" s="24" t="s">
        <v>1309</v>
      </c>
      <c r="G136" s="15" t="str">
        <f t="shared" si="2"/>
        <v>Archivo de Trámite de la Administración Desconcentrada de Auditoría Fiscal de Morelos 1</v>
      </c>
      <c r="H136" s="11" t="s">
        <v>262</v>
      </c>
      <c r="I136" s="11"/>
      <c r="J136" s="11"/>
      <c r="K136" s="11"/>
      <c r="L136" s="11"/>
      <c r="N136" s="8" t="str">
        <f t="shared" si="3"/>
        <v>500.39.00.00.00-T</v>
      </c>
      <c r="O136"/>
      <c r="P136"/>
      <c r="Q136"/>
      <c r="R136" s="56" t="s">
        <v>1312</v>
      </c>
    </row>
    <row r="137" spans="1:18" ht="40.5" x14ac:dyDescent="0.25">
      <c r="A137" s="28">
        <v>129</v>
      </c>
      <c r="B137" s="24" t="s">
        <v>1313</v>
      </c>
      <c r="C137" s="6" t="s">
        <v>1314</v>
      </c>
      <c r="D137" s="6" t="s">
        <v>678</v>
      </c>
      <c r="E137" s="24" t="s">
        <v>1315</v>
      </c>
      <c r="F137" s="24" t="s">
        <v>1313</v>
      </c>
      <c r="G137" s="15" t="str">
        <f t="shared" si="2"/>
        <v>Archivo de Trámite de la Administración Desconcentrada de Auditoría Fiscal de Nayarit 1</v>
      </c>
      <c r="H137" s="11" t="s">
        <v>262</v>
      </c>
      <c r="I137" s="11"/>
      <c r="J137" s="11"/>
      <c r="K137" s="11"/>
      <c r="L137" s="11"/>
      <c r="N137" s="8" t="str">
        <f t="shared" si="3"/>
        <v>500.40.00.00.00-T</v>
      </c>
      <c r="O137"/>
      <c r="P137"/>
      <c r="Q137"/>
      <c r="R137" s="56" t="s">
        <v>1316</v>
      </c>
    </row>
    <row r="138" spans="1:18" ht="40.5" x14ac:dyDescent="0.25">
      <c r="A138" s="28">
        <v>130</v>
      </c>
      <c r="B138" s="24" t="s">
        <v>1317</v>
      </c>
      <c r="C138" s="6" t="s">
        <v>1318</v>
      </c>
      <c r="D138" s="6" t="s">
        <v>689</v>
      </c>
      <c r="E138" s="24" t="s">
        <v>1319</v>
      </c>
      <c r="F138" s="24" t="s">
        <v>1317</v>
      </c>
      <c r="G138" s="15" t="str">
        <f t="shared" ref="G138:G202" si="4">TRIM(F138)</f>
        <v>Archivo de Trámite de la Administración Desconcentrada de Auditoría Fiscal de Nuevo León 1</v>
      </c>
      <c r="H138" s="11" t="s">
        <v>262</v>
      </c>
      <c r="I138" s="11"/>
      <c r="J138" s="11"/>
      <c r="K138" s="11"/>
      <c r="L138" s="11"/>
      <c r="N138" s="8" t="str">
        <f t="shared" ref="N138:N202" si="5">CONCATENATE(C138,$M$9)</f>
        <v>500.41.00.00.00-T</v>
      </c>
      <c r="O138"/>
      <c r="P138"/>
      <c r="Q138"/>
      <c r="R138" s="56" t="s">
        <v>1320</v>
      </c>
    </row>
    <row r="139" spans="1:18" ht="40.5" x14ac:dyDescent="0.25">
      <c r="A139" s="28">
        <v>131</v>
      </c>
      <c r="B139" s="24" t="s">
        <v>1321</v>
      </c>
      <c r="C139" s="6" t="s">
        <v>1322</v>
      </c>
      <c r="D139" s="6" t="s">
        <v>700</v>
      </c>
      <c r="E139" s="24" t="s">
        <v>1323</v>
      </c>
      <c r="F139" s="24" t="s">
        <v>1321</v>
      </c>
      <c r="G139" s="15" t="str">
        <f t="shared" si="4"/>
        <v>Archivo de Trámite de la Administración Desconcentrada de Auditoría Fiscal de Nuevo León 2</v>
      </c>
      <c r="H139" s="11" t="s">
        <v>262</v>
      </c>
      <c r="I139" s="11"/>
      <c r="J139" s="11"/>
      <c r="K139" s="11"/>
      <c r="L139" s="11"/>
      <c r="N139" s="8" t="str">
        <f t="shared" si="5"/>
        <v>500.42.00.00.00-T</v>
      </c>
      <c r="O139"/>
      <c r="P139"/>
      <c r="Q139"/>
      <c r="R139" s="56" t="s">
        <v>1324</v>
      </c>
    </row>
    <row r="140" spans="1:18" ht="40.5" x14ac:dyDescent="0.25">
      <c r="A140" s="28">
        <v>132</v>
      </c>
      <c r="B140" s="24" t="s">
        <v>1325</v>
      </c>
      <c r="C140" s="6" t="s">
        <v>1326</v>
      </c>
      <c r="D140" s="6" t="s">
        <v>711</v>
      </c>
      <c r="E140" s="24" t="s">
        <v>1327</v>
      </c>
      <c r="F140" s="24" t="s">
        <v>1325</v>
      </c>
      <c r="G140" s="15" t="str">
        <f t="shared" si="4"/>
        <v>Archivo de Trámite de la Administración Desconcentrada de Auditoría Fiscal de Nuevo León 3</v>
      </c>
      <c r="H140" s="11" t="s">
        <v>262</v>
      </c>
      <c r="I140" s="11"/>
      <c r="J140" s="11"/>
      <c r="K140" s="11"/>
      <c r="L140" s="11"/>
      <c r="N140" s="8" t="str">
        <f t="shared" si="5"/>
        <v>500.43.00.00.00-T</v>
      </c>
      <c r="O140"/>
      <c r="P140"/>
      <c r="Q140"/>
      <c r="R140" s="56" t="s">
        <v>1328</v>
      </c>
    </row>
    <row r="141" spans="1:18" ht="40.5" x14ac:dyDescent="0.25">
      <c r="A141" s="28">
        <v>133</v>
      </c>
      <c r="B141" s="24" t="s">
        <v>1329</v>
      </c>
      <c r="C141" s="6" t="s">
        <v>1330</v>
      </c>
      <c r="D141" s="6" t="s">
        <v>722</v>
      </c>
      <c r="E141" s="24" t="s">
        <v>1331</v>
      </c>
      <c r="F141" s="24" t="s">
        <v>1332</v>
      </c>
      <c r="G141" s="15" t="str">
        <f t="shared" si="4"/>
        <v>Archivo de Trámite de la Administración Desconcentrada de Auditoría Fiscal de Oaxaca 1</v>
      </c>
      <c r="H141" s="11" t="s">
        <v>262</v>
      </c>
      <c r="I141" s="11"/>
      <c r="J141" s="11"/>
      <c r="K141" s="11"/>
      <c r="L141" s="11"/>
      <c r="N141" s="8" t="str">
        <f t="shared" si="5"/>
        <v>500.44.00.00.00-T</v>
      </c>
      <c r="O141"/>
      <c r="P141"/>
      <c r="Q141"/>
      <c r="R141" s="56" t="s">
        <v>1333</v>
      </c>
    </row>
    <row r="142" spans="1:18" ht="40.5" x14ac:dyDescent="0.25">
      <c r="A142" s="28">
        <v>134</v>
      </c>
      <c r="B142" s="24" t="s">
        <v>1334</v>
      </c>
      <c r="C142" s="6" t="s">
        <v>1335</v>
      </c>
      <c r="D142" s="6" t="s">
        <v>733</v>
      </c>
      <c r="E142" s="24" t="s">
        <v>1336</v>
      </c>
      <c r="F142" s="24" t="s">
        <v>1334</v>
      </c>
      <c r="G142" s="15" t="str">
        <f t="shared" si="4"/>
        <v>Archivo de Trámite de la Administración Desconcentrada de Auditoría Fiscal de Puebla 1</v>
      </c>
      <c r="H142" s="11" t="s">
        <v>262</v>
      </c>
      <c r="I142" s="11"/>
      <c r="J142" s="11"/>
      <c r="K142" s="11"/>
      <c r="L142" s="11"/>
      <c r="N142" s="8" t="str">
        <f t="shared" si="5"/>
        <v>500.45.00.00.00-T</v>
      </c>
      <c r="O142"/>
      <c r="P142"/>
      <c r="Q142"/>
      <c r="R142" s="56" t="s">
        <v>1337</v>
      </c>
    </row>
    <row r="143" spans="1:18" ht="40.5" x14ac:dyDescent="0.25">
      <c r="A143" s="28">
        <v>135</v>
      </c>
      <c r="B143" s="24" t="s">
        <v>1338</v>
      </c>
      <c r="C143" s="6" t="s">
        <v>1339</v>
      </c>
      <c r="D143" s="6" t="s">
        <v>744</v>
      </c>
      <c r="E143" s="24" t="s">
        <v>1340</v>
      </c>
      <c r="F143" s="24" t="s">
        <v>1338</v>
      </c>
      <c r="G143" s="15" t="str">
        <f t="shared" si="4"/>
        <v>Archivo de Trámite de la Administración Desconcentrada de Auditoría Fiscal de Puebla 2</v>
      </c>
      <c r="H143" s="11" t="s">
        <v>262</v>
      </c>
      <c r="I143" s="11"/>
      <c r="J143" s="11"/>
      <c r="K143" s="11"/>
      <c r="L143" s="11"/>
      <c r="N143" s="8" t="str">
        <f t="shared" si="5"/>
        <v>500.46.00.00.00-T</v>
      </c>
      <c r="O143"/>
      <c r="P143"/>
      <c r="Q143"/>
      <c r="R143" s="57" t="s">
        <v>1341</v>
      </c>
    </row>
    <row r="144" spans="1:18" ht="40.5" x14ac:dyDescent="0.25">
      <c r="A144" s="28">
        <v>136</v>
      </c>
      <c r="B144" s="24" t="s">
        <v>1342</v>
      </c>
      <c r="C144" s="6" t="s">
        <v>1343</v>
      </c>
      <c r="D144" s="6" t="s">
        <v>755</v>
      </c>
      <c r="E144" s="24" t="s">
        <v>1344</v>
      </c>
      <c r="F144" s="24" t="s">
        <v>1342</v>
      </c>
      <c r="G144" s="15" t="str">
        <f t="shared" si="4"/>
        <v>Archivo de Trámite de la Administración Desconcentrada de Auditoría Fiscal de Querétaro 1</v>
      </c>
      <c r="H144" s="11" t="s">
        <v>262</v>
      </c>
      <c r="I144" s="11"/>
      <c r="J144" s="11"/>
      <c r="K144" s="11"/>
      <c r="L144" s="11"/>
      <c r="N144" s="8" t="str">
        <f t="shared" si="5"/>
        <v>500.47.00.00.00-T</v>
      </c>
      <c r="O144"/>
      <c r="P144"/>
      <c r="Q144"/>
      <c r="R144" s="72" t="s">
        <v>1345</v>
      </c>
    </row>
    <row r="145" spans="1:18" ht="40.5" x14ac:dyDescent="0.25">
      <c r="A145" s="28">
        <v>137</v>
      </c>
      <c r="B145" s="24" t="s">
        <v>1346</v>
      </c>
      <c r="C145" s="6" t="s">
        <v>1347</v>
      </c>
      <c r="D145" s="6" t="s">
        <v>766</v>
      </c>
      <c r="E145" s="24" t="s">
        <v>1348</v>
      </c>
      <c r="F145" s="24" t="s">
        <v>1346</v>
      </c>
      <c r="G145" s="15" t="str">
        <f t="shared" si="4"/>
        <v>Archivo de Trámite de la Administración Desconcentrada de Auditoría Fiscal de Quintana Roo 2</v>
      </c>
      <c r="H145" s="11" t="s">
        <v>262</v>
      </c>
      <c r="I145" s="11"/>
      <c r="J145" s="11"/>
      <c r="K145" s="11"/>
      <c r="L145" s="11"/>
      <c r="N145" s="8" t="str">
        <f t="shared" si="5"/>
        <v>500.49.00.00.00-T</v>
      </c>
      <c r="O145"/>
      <c r="P145"/>
      <c r="Q145"/>
      <c r="R145" s="72" t="s">
        <v>1349</v>
      </c>
    </row>
    <row r="146" spans="1:18" ht="40.5" x14ac:dyDescent="0.25">
      <c r="A146" s="28">
        <v>138</v>
      </c>
      <c r="B146" s="24" t="s">
        <v>1350</v>
      </c>
      <c r="C146" s="6" t="s">
        <v>1351</v>
      </c>
      <c r="D146" s="6" t="s">
        <v>777</v>
      </c>
      <c r="E146" s="24" t="s">
        <v>1352</v>
      </c>
      <c r="F146" s="24" t="s">
        <v>1350</v>
      </c>
      <c r="G146" s="15" t="str">
        <f t="shared" si="4"/>
        <v>Archivo de Trámite de la Administración Desconcentrada de Auditoría Fiscal de San Luis Potosí 1</v>
      </c>
      <c r="H146" s="11" t="s">
        <v>262</v>
      </c>
      <c r="I146" s="11"/>
      <c r="J146" s="11"/>
      <c r="K146" s="11"/>
      <c r="L146" s="11"/>
      <c r="N146" s="8" t="str">
        <f t="shared" si="5"/>
        <v>500.50.00.00.00-T</v>
      </c>
      <c r="O146"/>
      <c r="P146"/>
      <c r="Q146"/>
      <c r="R146" s="56" t="s">
        <v>1353</v>
      </c>
    </row>
    <row r="147" spans="1:18" ht="40.5" x14ac:dyDescent="0.25">
      <c r="A147" s="28">
        <v>139</v>
      </c>
      <c r="B147" s="24" t="s">
        <v>1354</v>
      </c>
      <c r="C147" s="6" t="s">
        <v>1355</v>
      </c>
      <c r="D147" s="6" t="s">
        <v>789</v>
      </c>
      <c r="E147" s="24" t="s">
        <v>1356</v>
      </c>
      <c r="F147" s="24" t="s">
        <v>1357</v>
      </c>
      <c r="G147" s="15" t="str">
        <f t="shared" si="4"/>
        <v>Archivo de Trámite de la Administración Desconcentrada de Auditoría Fiscal de Sinaloa 1</v>
      </c>
      <c r="H147" s="11" t="s">
        <v>262</v>
      </c>
      <c r="I147" s="11"/>
      <c r="J147" s="11"/>
      <c r="K147" s="11"/>
      <c r="L147" s="11"/>
      <c r="N147" s="8" t="str">
        <f t="shared" si="5"/>
        <v>500.51.00.00.00-T</v>
      </c>
      <c r="O147"/>
      <c r="P147"/>
      <c r="Q147"/>
      <c r="R147" s="72" t="s">
        <v>1358</v>
      </c>
    </row>
    <row r="148" spans="1:18" ht="40.5" x14ac:dyDescent="0.25">
      <c r="A148" s="28">
        <v>140</v>
      </c>
      <c r="B148" s="24" t="s">
        <v>1359</v>
      </c>
      <c r="C148" s="6" t="s">
        <v>1360</v>
      </c>
      <c r="D148" s="6" t="s">
        <v>800</v>
      </c>
      <c r="E148" s="24" t="s">
        <v>1361</v>
      </c>
      <c r="F148" s="24" t="s">
        <v>1359</v>
      </c>
      <c r="G148" s="15" t="str">
        <f t="shared" si="4"/>
        <v>Archivo de Trámite de la Administración Desconcentrada de Auditoría Fiscal de Sinaloa 2</v>
      </c>
      <c r="H148" s="11" t="s">
        <v>262</v>
      </c>
      <c r="I148" s="11"/>
      <c r="J148" s="11"/>
      <c r="K148" s="11"/>
      <c r="L148" s="11"/>
      <c r="N148" s="8" t="str">
        <f t="shared" si="5"/>
        <v>500.52.00.00.00-T</v>
      </c>
      <c r="O148"/>
      <c r="P148"/>
      <c r="Q148"/>
      <c r="R148" s="72" t="s">
        <v>1362</v>
      </c>
    </row>
    <row r="149" spans="1:18" ht="40.5" x14ac:dyDescent="0.25">
      <c r="A149" s="28">
        <v>141</v>
      </c>
      <c r="B149" s="24" t="s">
        <v>1363</v>
      </c>
      <c r="C149" s="6" t="s">
        <v>1364</v>
      </c>
      <c r="D149" s="6" t="s">
        <v>811</v>
      </c>
      <c r="E149" s="24" t="s">
        <v>1365</v>
      </c>
      <c r="F149" s="24" t="s">
        <v>1363</v>
      </c>
      <c r="G149" s="15" t="str">
        <f t="shared" si="4"/>
        <v>Archivo de Trámite de la Administración Desconcentrada de Auditoría Fiscal de Sonora 1</v>
      </c>
      <c r="H149" s="11" t="s">
        <v>262</v>
      </c>
      <c r="I149" s="11"/>
      <c r="J149" s="11"/>
      <c r="K149" s="11"/>
      <c r="L149" s="11"/>
      <c r="N149" s="8" t="str">
        <f t="shared" si="5"/>
        <v>500.54.00.00.00-T</v>
      </c>
      <c r="O149"/>
      <c r="P149"/>
      <c r="Q149"/>
      <c r="R149" s="72" t="s">
        <v>1366</v>
      </c>
    </row>
    <row r="150" spans="1:18" ht="40.5" x14ac:dyDescent="0.25">
      <c r="A150" s="28">
        <v>142</v>
      </c>
      <c r="B150" s="24" t="s">
        <v>1367</v>
      </c>
      <c r="C150" s="6" t="s">
        <v>1368</v>
      </c>
      <c r="D150" s="6" t="s">
        <v>822</v>
      </c>
      <c r="E150" s="24" t="s">
        <v>1369</v>
      </c>
      <c r="F150" s="24" t="s">
        <v>1367</v>
      </c>
      <c r="G150" s="15" t="str">
        <f t="shared" si="4"/>
        <v>Archivo de Trámite de la Administración Desconcentrada de Auditoría Fiscal de Sonora 2</v>
      </c>
      <c r="H150" s="11" t="s">
        <v>262</v>
      </c>
      <c r="I150" s="11"/>
      <c r="J150" s="11"/>
      <c r="K150" s="11"/>
      <c r="L150" s="11"/>
      <c r="N150" s="8" t="str">
        <f t="shared" si="5"/>
        <v>500.55.00.00.00-T</v>
      </c>
      <c r="O150"/>
      <c r="P150"/>
      <c r="Q150"/>
      <c r="R150" s="13"/>
    </row>
    <row r="151" spans="1:18" s="11" customFormat="1" ht="40.5" x14ac:dyDescent="0.25">
      <c r="A151" s="28">
        <v>143</v>
      </c>
      <c r="B151" s="24" t="s">
        <v>1370</v>
      </c>
      <c r="C151" s="6" t="s">
        <v>1371</v>
      </c>
      <c r="D151" s="6" t="s">
        <v>833</v>
      </c>
      <c r="E151" s="24" t="s">
        <v>1372</v>
      </c>
      <c r="F151" s="24" t="s">
        <v>1373</v>
      </c>
      <c r="G151" s="15" t="str">
        <f t="shared" si="4"/>
        <v>Archivo de Trámite de la Administración Desconcentrada de Auditoría Fiscal de Sonora 3</v>
      </c>
      <c r="H151" s="11" t="s">
        <v>262</v>
      </c>
      <c r="N151" s="8" t="str">
        <f t="shared" si="5"/>
        <v>500.56.00.00.00-T</v>
      </c>
      <c r="O151"/>
      <c r="P151"/>
      <c r="Q151"/>
      <c r="R151" s="13"/>
    </row>
    <row r="152" spans="1:18" ht="40.5" x14ac:dyDescent="0.25">
      <c r="A152" s="28">
        <v>144</v>
      </c>
      <c r="B152" s="24" t="s">
        <v>1374</v>
      </c>
      <c r="C152" s="6" t="s">
        <v>1375</v>
      </c>
      <c r="D152" s="6" t="s">
        <v>844</v>
      </c>
      <c r="E152" s="24" t="s">
        <v>1376</v>
      </c>
      <c r="F152" s="24" t="s">
        <v>1374</v>
      </c>
      <c r="G152" s="15" t="str">
        <f t="shared" si="4"/>
        <v>Archivo de Trámite de la Administración Desconcentrada de Auditoría Fiscal de Tabasco 1</v>
      </c>
      <c r="H152" s="11" t="s">
        <v>262</v>
      </c>
      <c r="I152" s="11"/>
      <c r="J152" s="11"/>
      <c r="K152" s="11"/>
      <c r="L152" s="11"/>
      <c r="N152" s="8" t="str">
        <f t="shared" si="5"/>
        <v>500.57.00.00.00-T</v>
      </c>
      <c r="O152"/>
      <c r="P152"/>
      <c r="Q152"/>
      <c r="R152" s="13"/>
    </row>
    <row r="153" spans="1:18" ht="40.5" x14ac:dyDescent="0.25">
      <c r="A153" s="28">
        <v>145</v>
      </c>
      <c r="B153" s="24" t="s">
        <v>1377</v>
      </c>
      <c r="C153" s="6" t="s">
        <v>1378</v>
      </c>
      <c r="D153" s="6" t="s">
        <v>855</v>
      </c>
      <c r="E153" s="24" t="s">
        <v>1379</v>
      </c>
      <c r="F153" s="24" t="s">
        <v>1380</v>
      </c>
      <c r="G153" s="15" t="str">
        <f t="shared" si="4"/>
        <v>Archivo de Trámite de la Administración Desconcentrada de Auditoría Fiscal de Tamaulipas 1</v>
      </c>
      <c r="H153" s="11" t="s">
        <v>262</v>
      </c>
      <c r="I153" s="11"/>
      <c r="J153" s="11"/>
      <c r="K153" s="11"/>
      <c r="L153" s="11"/>
      <c r="N153" s="8" t="str">
        <f t="shared" si="5"/>
        <v>500.58.00.00.00-T</v>
      </c>
      <c r="O153"/>
      <c r="P153"/>
      <c r="Q153"/>
    </row>
    <row r="154" spans="1:18" ht="40.5" x14ac:dyDescent="0.25">
      <c r="A154" s="28">
        <v>146</v>
      </c>
      <c r="B154" s="24" t="s">
        <v>1381</v>
      </c>
      <c r="C154" s="6" t="s">
        <v>1382</v>
      </c>
      <c r="D154" s="6" t="s">
        <v>866</v>
      </c>
      <c r="E154" s="24" t="s">
        <v>1383</v>
      </c>
      <c r="F154" s="24" t="s">
        <v>1384</v>
      </c>
      <c r="G154" s="15" t="str">
        <f t="shared" si="4"/>
        <v>Archivo de Trámite de la Administración Desconcentrada de Auditoría Fiscal de Tamaulipas 3</v>
      </c>
      <c r="H154" s="11" t="s">
        <v>262</v>
      </c>
      <c r="I154" s="11"/>
      <c r="J154" s="11"/>
      <c r="K154" s="11"/>
      <c r="L154" s="11"/>
      <c r="N154" s="8" t="str">
        <f t="shared" si="5"/>
        <v>500.60.00.00.00-T</v>
      </c>
      <c r="O154"/>
      <c r="P154"/>
      <c r="Q154"/>
    </row>
    <row r="155" spans="1:18" ht="40.5" x14ac:dyDescent="0.25">
      <c r="A155" s="28">
        <v>147</v>
      </c>
      <c r="B155" s="24" t="s">
        <v>1385</v>
      </c>
      <c r="C155" s="6" t="s">
        <v>1386</v>
      </c>
      <c r="D155" s="6" t="s">
        <v>877</v>
      </c>
      <c r="E155" s="24" t="s">
        <v>1387</v>
      </c>
      <c r="F155" s="24" t="s">
        <v>1388</v>
      </c>
      <c r="G155" s="15" t="str">
        <f t="shared" si="4"/>
        <v>Archivo de Trámite de la Administración Desconcentrada de Auditoría Fiscal de Tamaulipas 4</v>
      </c>
      <c r="H155" s="11" t="s">
        <v>262</v>
      </c>
      <c r="I155" s="11"/>
      <c r="J155" s="11"/>
      <c r="K155" s="11"/>
      <c r="L155" s="11"/>
      <c r="N155" s="8" t="str">
        <f t="shared" si="5"/>
        <v>500.61.00.00.00-T</v>
      </c>
      <c r="O155"/>
      <c r="P155"/>
      <c r="Q155"/>
    </row>
    <row r="156" spans="1:18" ht="40.5" x14ac:dyDescent="0.25">
      <c r="A156" s="28">
        <v>148</v>
      </c>
      <c r="B156" s="24" t="s">
        <v>1389</v>
      </c>
      <c r="C156" s="6" t="s">
        <v>1390</v>
      </c>
      <c r="D156" s="6" t="s">
        <v>889</v>
      </c>
      <c r="E156" s="24" t="s">
        <v>1391</v>
      </c>
      <c r="F156" s="24" t="s">
        <v>1392</v>
      </c>
      <c r="G156" s="15" t="str">
        <f t="shared" si="4"/>
        <v>Archivo de Trámite de la Administración Desconcentrada de Auditoría Fiscal de Tamaulipas 5</v>
      </c>
      <c r="H156" s="11" t="s">
        <v>262</v>
      </c>
      <c r="I156" s="11"/>
      <c r="J156" s="11"/>
      <c r="K156" s="11"/>
      <c r="L156" s="11"/>
      <c r="N156" s="8" t="str">
        <f t="shared" si="5"/>
        <v>500.62.00.00.00-T</v>
      </c>
      <c r="O156"/>
      <c r="P156"/>
      <c r="Q156"/>
    </row>
    <row r="157" spans="1:18" ht="40.5" x14ac:dyDescent="0.25">
      <c r="A157" s="28">
        <v>149</v>
      </c>
      <c r="B157" s="24" t="s">
        <v>1393</v>
      </c>
      <c r="C157" s="6" t="s">
        <v>1394</v>
      </c>
      <c r="D157" s="6" t="s">
        <v>900</v>
      </c>
      <c r="E157" s="24" t="s">
        <v>1395</v>
      </c>
      <c r="F157" s="24" t="s">
        <v>1396</v>
      </c>
      <c r="G157" s="15" t="str">
        <f t="shared" si="4"/>
        <v>Archivo de Trámite de la Administración Desconcentrada de Auditoría Fiscal de Tlaxcala 1</v>
      </c>
      <c r="H157" s="11" t="s">
        <v>262</v>
      </c>
      <c r="I157" s="11"/>
      <c r="J157" s="11"/>
      <c r="K157" s="11"/>
      <c r="L157" s="11"/>
      <c r="N157" s="8" t="str">
        <f t="shared" si="5"/>
        <v>500.63.00.00.00-T</v>
      </c>
      <c r="O157"/>
      <c r="P157"/>
      <c r="Q157"/>
    </row>
    <row r="158" spans="1:18" ht="40.5" x14ac:dyDescent="0.25">
      <c r="A158" s="28">
        <v>150</v>
      </c>
      <c r="B158" s="24" t="s">
        <v>1397</v>
      </c>
      <c r="C158" s="6" t="s">
        <v>1398</v>
      </c>
      <c r="D158" s="6" t="s">
        <v>911</v>
      </c>
      <c r="E158" s="24" t="s">
        <v>1399</v>
      </c>
      <c r="F158" s="24" t="s">
        <v>1400</v>
      </c>
      <c r="G158" s="15" t="str">
        <f t="shared" si="4"/>
        <v>Archivo de Trámite de la Administración Desconcentrada de Auditoría Fiscal de Veracruz 1</v>
      </c>
      <c r="H158" s="11" t="s">
        <v>262</v>
      </c>
      <c r="I158" s="11"/>
      <c r="J158" s="11"/>
      <c r="K158" s="11"/>
      <c r="L158" s="11"/>
      <c r="N158" s="8" t="str">
        <f t="shared" si="5"/>
        <v>500.64.00.00.00-T</v>
      </c>
      <c r="O158"/>
      <c r="P158"/>
      <c r="Q158"/>
    </row>
    <row r="159" spans="1:18" ht="40.5" x14ac:dyDescent="0.25">
      <c r="A159" s="28">
        <v>151</v>
      </c>
      <c r="B159" s="24" t="s">
        <v>1401</v>
      </c>
      <c r="C159" s="6" t="s">
        <v>1402</v>
      </c>
      <c r="D159" s="6" t="s">
        <v>923</v>
      </c>
      <c r="E159" s="24" t="s">
        <v>1403</v>
      </c>
      <c r="F159" s="24" t="s">
        <v>1404</v>
      </c>
      <c r="G159" s="15" t="str">
        <f t="shared" si="4"/>
        <v>Archivo de Trámite de la Administración Desconcentrada de Auditoría Fiscal de Veracruz 2</v>
      </c>
      <c r="H159" s="11" t="s">
        <v>262</v>
      </c>
      <c r="I159" s="11"/>
      <c r="J159" s="11"/>
      <c r="K159" s="11"/>
      <c r="L159" s="11"/>
      <c r="N159" s="8" t="str">
        <f t="shared" si="5"/>
        <v>500.65.00.00.00-T</v>
      </c>
      <c r="O159"/>
      <c r="P159"/>
      <c r="Q159"/>
    </row>
    <row r="160" spans="1:18" ht="40.5" x14ac:dyDescent="0.25">
      <c r="A160" s="28">
        <v>152</v>
      </c>
      <c r="B160" s="24" t="s">
        <v>1405</v>
      </c>
      <c r="C160" s="6" t="s">
        <v>1406</v>
      </c>
      <c r="D160" s="6" t="s">
        <v>935</v>
      </c>
      <c r="E160" s="24" t="s">
        <v>1407</v>
      </c>
      <c r="F160" s="24" t="s">
        <v>1405</v>
      </c>
      <c r="G160" s="15" t="str">
        <f t="shared" si="4"/>
        <v>Archivo de Trámite de la Administración Desconcentrada de Auditoría Fiscal de Veracruz 4</v>
      </c>
      <c r="H160" s="11" t="s">
        <v>262</v>
      </c>
      <c r="I160" s="11"/>
      <c r="J160" s="11"/>
      <c r="K160" s="11"/>
      <c r="L160" s="11"/>
      <c r="N160" s="8" t="str">
        <f t="shared" si="5"/>
        <v>500.67.00.00.00-T</v>
      </c>
      <c r="O160"/>
      <c r="P160"/>
      <c r="Q160"/>
    </row>
    <row r="161" spans="1:17" ht="40.5" x14ac:dyDescent="0.25">
      <c r="A161" s="28">
        <v>153</v>
      </c>
      <c r="B161" s="24" t="s">
        <v>1408</v>
      </c>
      <c r="C161" s="6" t="s">
        <v>1409</v>
      </c>
      <c r="D161" s="6" t="s">
        <v>946</v>
      </c>
      <c r="E161" s="24" t="s">
        <v>1410</v>
      </c>
      <c r="F161" s="24" t="s">
        <v>1408</v>
      </c>
      <c r="G161" s="15" t="str">
        <f t="shared" si="4"/>
        <v>Archivo de Trámite de la Administración Desconcentrada de Auditoría Fiscal de Yucatán 1</v>
      </c>
      <c r="H161" s="11" t="s">
        <v>262</v>
      </c>
      <c r="I161" s="11"/>
      <c r="J161" s="11"/>
      <c r="K161" s="11"/>
      <c r="L161" s="11"/>
      <c r="N161" s="8" t="str">
        <f t="shared" si="5"/>
        <v>500.69.00.00.00-T</v>
      </c>
      <c r="O161"/>
      <c r="P161"/>
      <c r="Q161"/>
    </row>
    <row r="162" spans="1:17" ht="40.5" x14ac:dyDescent="0.25">
      <c r="A162" s="28">
        <v>154</v>
      </c>
      <c r="B162" s="24" t="s">
        <v>1411</v>
      </c>
      <c r="C162" s="6" t="s">
        <v>1412</v>
      </c>
      <c r="D162" s="6" t="s">
        <v>957</v>
      </c>
      <c r="E162" s="24" t="s">
        <v>1413</v>
      </c>
      <c r="F162" s="24" t="s">
        <v>1411</v>
      </c>
      <c r="G162" s="15" t="str">
        <f t="shared" si="4"/>
        <v>Archivo de Trámite de la Administración Desconcentrada de Auditoría Fiscal de Zacatecas 1</v>
      </c>
      <c r="H162" s="11" t="s">
        <v>262</v>
      </c>
      <c r="I162" s="11"/>
      <c r="J162" s="11"/>
      <c r="K162" s="11"/>
      <c r="L162" s="11"/>
      <c r="N162" s="8" t="str">
        <f t="shared" si="5"/>
        <v>500.70.00.00.00-T</v>
      </c>
      <c r="O162"/>
      <c r="P162"/>
      <c r="Q162"/>
    </row>
    <row r="163" spans="1:17" ht="40.5" x14ac:dyDescent="0.25">
      <c r="A163" s="28">
        <v>155</v>
      </c>
      <c r="B163" s="24" t="s">
        <v>1414</v>
      </c>
      <c r="C163" s="6" t="s">
        <v>1415</v>
      </c>
      <c r="D163" s="6" t="s">
        <v>968</v>
      </c>
      <c r="E163" s="24" t="s">
        <v>1416</v>
      </c>
      <c r="F163" s="24" t="s">
        <v>1417</v>
      </c>
      <c r="G163" s="15" t="str">
        <f t="shared" si="4"/>
        <v>Archivo de Trámite de la Administración Desconcentrada de Auditoría Fiscal del Distrito Federal 1</v>
      </c>
      <c r="H163" s="11" t="s">
        <v>262</v>
      </c>
      <c r="I163" s="11"/>
      <c r="J163" s="11"/>
      <c r="K163" s="11"/>
      <c r="L163" s="11"/>
      <c r="N163" s="8" t="str">
        <f t="shared" si="5"/>
        <v>500.71.00.00.00-T</v>
      </c>
      <c r="O163"/>
      <c r="P163"/>
      <c r="Q163"/>
    </row>
    <row r="164" spans="1:17" ht="40.5" x14ac:dyDescent="0.25">
      <c r="A164" s="28">
        <v>156</v>
      </c>
      <c r="B164" s="24" t="s">
        <v>1418</v>
      </c>
      <c r="C164" s="6" t="s">
        <v>1419</v>
      </c>
      <c r="D164" s="6" t="s">
        <v>978</v>
      </c>
      <c r="E164" s="24" t="s">
        <v>1420</v>
      </c>
      <c r="F164" s="24" t="s">
        <v>1418</v>
      </c>
      <c r="G164" s="15" t="str">
        <f t="shared" si="4"/>
        <v>Archivo de Trámite de la Administración Desconcentrada de Auditoría Fiscal del Distrito Federal 2</v>
      </c>
      <c r="H164" s="11" t="s">
        <v>262</v>
      </c>
      <c r="I164" s="11"/>
      <c r="J164" s="11"/>
      <c r="K164" s="11"/>
      <c r="L164" s="11"/>
      <c r="N164" s="8" t="str">
        <f t="shared" si="5"/>
        <v>500.72.00.00.00-T</v>
      </c>
      <c r="O164"/>
      <c r="P164"/>
      <c r="Q164"/>
    </row>
    <row r="165" spans="1:17" ht="40.5" x14ac:dyDescent="0.25">
      <c r="A165" s="28">
        <v>157</v>
      </c>
      <c r="B165" s="24" t="s">
        <v>1421</v>
      </c>
      <c r="C165" s="6" t="s">
        <v>1422</v>
      </c>
      <c r="D165" s="6" t="s">
        <v>987</v>
      </c>
      <c r="E165" s="24" t="s">
        <v>1423</v>
      </c>
      <c r="F165" s="24" t="s">
        <v>1424</v>
      </c>
      <c r="G165" s="15" t="str">
        <f t="shared" si="4"/>
        <v>Archivo de Trámite de la Administración Desconcentrada de Auditoría Fiscal del Distrito Federal 3</v>
      </c>
      <c r="H165" s="11" t="s">
        <v>262</v>
      </c>
      <c r="I165" s="11"/>
      <c r="J165" s="11"/>
      <c r="K165" s="11"/>
      <c r="L165" s="11"/>
      <c r="N165" s="8" t="str">
        <f t="shared" si="5"/>
        <v>500.73.00.00.00-T</v>
      </c>
      <c r="O165"/>
      <c r="P165"/>
      <c r="Q165"/>
    </row>
    <row r="166" spans="1:17" ht="40.5" x14ac:dyDescent="0.25">
      <c r="A166" s="28">
        <v>158</v>
      </c>
      <c r="B166" s="24" t="s">
        <v>1425</v>
      </c>
      <c r="C166" s="6" t="s">
        <v>1426</v>
      </c>
      <c r="D166" s="6" t="s">
        <v>995</v>
      </c>
      <c r="E166" s="24" t="s">
        <v>1427</v>
      </c>
      <c r="F166" s="24" t="s">
        <v>1428</v>
      </c>
      <c r="G166" s="15" t="str">
        <f t="shared" si="4"/>
        <v>Archivo de Trámite de la Administración Desconcentrada de Auditoría Fiscal del Distrito Federal 4</v>
      </c>
      <c r="H166" s="11" t="s">
        <v>255</v>
      </c>
      <c r="I166" s="11"/>
      <c r="J166" s="11"/>
      <c r="K166" s="11"/>
      <c r="L166" s="11"/>
      <c r="N166" s="8" t="str">
        <f t="shared" si="5"/>
        <v>500.74.00.00.00-T</v>
      </c>
      <c r="O166"/>
      <c r="P166"/>
      <c r="Q166"/>
    </row>
    <row r="167" spans="1:17" ht="26.25" hidden="1" customHeight="1" x14ac:dyDescent="0.25">
      <c r="A167" s="28"/>
      <c r="B167" s="24" t="s">
        <v>1429</v>
      </c>
      <c r="C167" s="6" t="s">
        <v>1430</v>
      </c>
      <c r="D167" s="6" t="s">
        <v>1003</v>
      </c>
      <c r="E167" s="24" t="s">
        <v>1431</v>
      </c>
      <c r="F167" s="24" t="s">
        <v>1429</v>
      </c>
      <c r="G167" s="15" t="str">
        <f t="shared" si="4"/>
        <v>Archivo de Trámite de la Administración Central de Asuntos Jurídicos de Actividades Vulnerables</v>
      </c>
      <c r="H167" s="11" t="s">
        <v>263</v>
      </c>
      <c r="I167" s="11"/>
      <c r="J167" s="11"/>
      <c r="K167" s="11"/>
      <c r="L167" s="11"/>
      <c r="N167" s="8" t="str">
        <f t="shared" si="5"/>
        <v>500.75.00.00.00-T</v>
      </c>
      <c r="O167"/>
      <c r="P167"/>
      <c r="Q167"/>
    </row>
    <row r="168" spans="1:17" ht="40.5" hidden="1" x14ac:dyDescent="0.25">
      <c r="A168" s="28">
        <v>159</v>
      </c>
      <c r="B168" s="24" t="s">
        <v>1432</v>
      </c>
      <c r="C168" s="6" t="s">
        <v>1433</v>
      </c>
      <c r="D168" s="6" t="s">
        <v>275</v>
      </c>
      <c r="E168" s="24" t="s">
        <v>1434</v>
      </c>
      <c r="F168" s="24" t="s">
        <v>1435</v>
      </c>
      <c r="G168" s="15" t="str">
        <f t="shared" si="4"/>
        <v>Archivo de Trámite de la Administración General de Comunicaciones y Tecnologías de la Información</v>
      </c>
      <c r="H168" s="11" t="s">
        <v>255</v>
      </c>
      <c r="I168" s="11"/>
      <c r="J168" s="11"/>
      <c r="K168" s="11"/>
      <c r="L168" s="11"/>
      <c r="N168" s="8" t="str">
        <f t="shared" si="5"/>
        <v>102.00.00.00.00-T</v>
      </c>
      <c r="O168"/>
      <c r="P168"/>
      <c r="Q168"/>
    </row>
    <row r="169" spans="1:17" ht="27" hidden="1" x14ac:dyDescent="0.25">
      <c r="A169" s="28">
        <v>160</v>
      </c>
      <c r="B169" s="24" t="s">
        <v>1436</v>
      </c>
      <c r="C169" s="6" t="s">
        <v>1437</v>
      </c>
      <c r="D169" s="6" t="s">
        <v>293</v>
      </c>
      <c r="E169" s="24" t="s">
        <v>1438</v>
      </c>
      <c r="F169" s="24" t="s">
        <v>1436</v>
      </c>
      <c r="G169" s="15" t="str">
        <f t="shared" si="4"/>
        <v>Archivo de Trámite de la Administración de Proyectos y Mejora Contínua</v>
      </c>
      <c r="H169" s="11" t="s">
        <v>255</v>
      </c>
      <c r="I169" s="11"/>
      <c r="J169" s="11"/>
      <c r="K169" s="11"/>
      <c r="L169" s="11"/>
      <c r="N169" s="8" t="str">
        <f t="shared" si="5"/>
        <v>102.01.01.00.00-T</v>
      </c>
      <c r="O169"/>
      <c r="P169"/>
      <c r="Q169"/>
    </row>
    <row r="170" spans="1:17" ht="27" hidden="1" x14ac:dyDescent="0.25">
      <c r="A170" s="28">
        <v>161</v>
      </c>
      <c r="B170" s="24" t="s">
        <v>1439</v>
      </c>
      <c r="C170" s="6" t="s">
        <v>1440</v>
      </c>
      <c r="D170" s="6" t="s">
        <v>307</v>
      </c>
      <c r="E170" s="24" t="s">
        <v>1441</v>
      </c>
      <c r="F170" s="24" t="s">
        <v>1439</v>
      </c>
      <c r="G170" s="15" t="str">
        <f t="shared" si="4"/>
        <v>Archivo de Trámite de la Administración de Planeación Informática API</v>
      </c>
      <c r="H170" s="11" t="s">
        <v>255</v>
      </c>
      <c r="I170" s="11"/>
      <c r="J170" s="11"/>
      <c r="K170" s="11"/>
      <c r="L170" s="11"/>
      <c r="N170" s="8" t="str">
        <f t="shared" si="5"/>
        <v>102.01.02.00.00-T</v>
      </c>
      <c r="O170"/>
      <c r="P170"/>
      <c r="Q170"/>
    </row>
    <row r="171" spans="1:17" ht="27" hidden="1" x14ac:dyDescent="0.25">
      <c r="A171" s="28">
        <v>162</v>
      </c>
      <c r="B171" s="24" t="s">
        <v>1442</v>
      </c>
      <c r="C171" s="6" t="s">
        <v>1443</v>
      </c>
      <c r="D171" s="6" t="s">
        <v>321</v>
      </c>
      <c r="E171" s="24" t="s">
        <v>1444</v>
      </c>
      <c r="F171" s="24" t="s">
        <v>1442</v>
      </c>
      <c r="G171" s="15" t="str">
        <f t="shared" si="4"/>
        <v>Archivo de Trámite de la Administración de Coordinación de Servicios Tecnológicos</v>
      </c>
      <c r="H171" s="11" t="s">
        <v>255</v>
      </c>
      <c r="I171" s="11"/>
      <c r="J171" s="11"/>
      <c r="K171" s="11"/>
      <c r="L171" s="11"/>
      <c r="N171" s="8" t="str">
        <f t="shared" si="5"/>
        <v>102.01.03.00.00-T</v>
      </c>
      <c r="O171"/>
      <c r="P171"/>
      <c r="Q171"/>
    </row>
    <row r="172" spans="1:17" ht="40.5" hidden="1" x14ac:dyDescent="0.25">
      <c r="A172" s="28">
        <v>163</v>
      </c>
      <c r="B172" s="24" t="s">
        <v>1445</v>
      </c>
      <c r="C172" s="6" t="s">
        <v>1446</v>
      </c>
      <c r="D172" s="6" t="s">
        <v>335</v>
      </c>
      <c r="E172" s="24" t="s">
        <v>1447</v>
      </c>
      <c r="F172" s="24" t="s">
        <v>1445</v>
      </c>
      <c r="G172" s="15" t="str">
        <f t="shared" si="4"/>
        <v>Archivo de Trámite de la Administración de Planeación Estratégica y Evaluación de Gestión</v>
      </c>
      <c r="H172" s="11" t="s">
        <v>255</v>
      </c>
      <c r="I172" s="11"/>
      <c r="J172" s="11"/>
      <c r="K172" s="11"/>
      <c r="L172" s="11"/>
      <c r="N172" s="8" t="str">
        <f t="shared" si="5"/>
        <v>102.01.04.00.00-T</v>
      </c>
      <c r="O172"/>
      <c r="P172"/>
      <c r="Q172"/>
    </row>
    <row r="173" spans="1:17" ht="40.5" hidden="1" x14ac:dyDescent="0.25">
      <c r="A173" s="28">
        <v>164</v>
      </c>
      <c r="B173" s="51" t="s">
        <v>1448</v>
      </c>
      <c r="C173" s="6" t="s">
        <v>1449</v>
      </c>
      <c r="D173" s="6" t="s">
        <v>349</v>
      </c>
      <c r="E173" s="24" t="s">
        <v>1450</v>
      </c>
      <c r="F173" s="24" t="s">
        <v>1448</v>
      </c>
      <c r="G173" s="15" t="str">
        <f t="shared" si="4"/>
        <v>Archivo de Trámite de la Administración de Proyectos en Comunicaciones y Tecnologías de la Información 1</v>
      </c>
      <c r="H173" s="11" t="s">
        <v>255</v>
      </c>
      <c r="I173" s="11"/>
      <c r="J173" s="11"/>
      <c r="K173" s="11"/>
      <c r="L173" s="11"/>
      <c r="N173" s="8" t="str">
        <f t="shared" si="5"/>
        <v>102.01.05.00.00-T</v>
      </c>
      <c r="O173"/>
      <c r="P173"/>
      <c r="Q173"/>
    </row>
    <row r="174" spans="1:17" ht="40.5" hidden="1" x14ac:dyDescent="0.25">
      <c r="A174" s="28">
        <v>165</v>
      </c>
      <c r="B174" s="24" t="s">
        <v>1451</v>
      </c>
      <c r="C174" s="6" t="s">
        <v>1452</v>
      </c>
      <c r="D174" s="6" t="s">
        <v>363</v>
      </c>
      <c r="E174" s="24" t="s">
        <v>1453</v>
      </c>
      <c r="F174" s="24" t="s">
        <v>1451</v>
      </c>
      <c r="G174" s="15" t="str">
        <f t="shared" si="4"/>
        <v>Archivo de Trámite de la Administración de Proyectos en Comunicaciones y Tecnologías de la Información 3</v>
      </c>
      <c r="H174" s="11" t="s">
        <v>255</v>
      </c>
      <c r="I174" s="11"/>
      <c r="J174" s="11"/>
      <c r="K174" s="11"/>
      <c r="L174" s="11"/>
      <c r="N174" s="8" t="str">
        <f t="shared" si="5"/>
        <v>102.01.06.00.00-T</v>
      </c>
      <c r="O174"/>
      <c r="P174"/>
      <c r="Q174"/>
    </row>
    <row r="175" spans="1:17" ht="40.5" hidden="1" x14ac:dyDescent="0.25">
      <c r="A175" s="28">
        <v>166</v>
      </c>
      <c r="B175" s="51" t="s">
        <v>1454</v>
      </c>
      <c r="C175" s="6" t="s">
        <v>1455</v>
      </c>
      <c r="D175" s="6" t="s">
        <v>376</v>
      </c>
      <c r="E175" s="24" t="s">
        <v>1456</v>
      </c>
      <c r="F175" s="24" t="s">
        <v>1454</v>
      </c>
      <c r="G175" s="15" t="str">
        <f t="shared" si="4"/>
        <v>Archivo de Trámite de la Administración de Proyectos en Comunicaciones y Tecnologías de la Información</v>
      </c>
      <c r="H175" s="11" t="s">
        <v>255</v>
      </c>
      <c r="I175" s="11"/>
      <c r="J175" s="11"/>
      <c r="K175" s="11"/>
      <c r="L175" s="11"/>
      <c r="N175" s="8" t="str">
        <f t="shared" si="5"/>
        <v>102.01.09.00.00-T</v>
      </c>
      <c r="O175"/>
      <c r="P175"/>
      <c r="Q175"/>
    </row>
    <row r="176" spans="1:17" ht="40.5" hidden="1" x14ac:dyDescent="0.25">
      <c r="A176" s="28">
        <v>167</v>
      </c>
      <c r="B176" s="24" t="s">
        <v>1457</v>
      </c>
      <c r="C176" s="6" t="s">
        <v>1458</v>
      </c>
      <c r="D176" s="6" t="s">
        <v>389</v>
      </c>
      <c r="E176" s="24" t="s">
        <v>1459</v>
      </c>
      <c r="F176" s="24" t="s">
        <v>1457</v>
      </c>
      <c r="G176" s="15" t="str">
        <f t="shared" si="4"/>
        <v>Archivo de Trámite de la Administración Central de Operación y Servicios Tecnológicos</v>
      </c>
      <c r="H176" s="11" t="s">
        <v>255</v>
      </c>
      <c r="I176" s="11"/>
      <c r="J176" s="11"/>
      <c r="K176" s="11"/>
      <c r="L176" s="11"/>
      <c r="N176" s="8" t="str">
        <f t="shared" si="5"/>
        <v>102.02.00.00.00-T</v>
      </c>
      <c r="O176"/>
      <c r="P176"/>
      <c r="Q176"/>
    </row>
    <row r="177" spans="1:17" ht="27" hidden="1" x14ac:dyDescent="0.25">
      <c r="A177" s="28">
        <v>168</v>
      </c>
      <c r="B177" s="24" t="s">
        <v>1460</v>
      </c>
      <c r="C177" s="6" t="s">
        <v>1461</v>
      </c>
      <c r="D177" s="6" t="s">
        <v>402</v>
      </c>
      <c r="E177" s="24" t="s">
        <v>1462</v>
      </c>
      <c r="F177" s="24" t="s">
        <v>1463</v>
      </c>
      <c r="G177" s="15" t="str">
        <f t="shared" si="4"/>
        <v>Archivo de Trámite de la Administración de Infraestructura Externa I</v>
      </c>
      <c r="H177" s="11" t="s">
        <v>255</v>
      </c>
      <c r="I177" s="11"/>
      <c r="J177" s="11"/>
      <c r="K177" s="11"/>
      <c r="L177" s="11"/>
      <c r="N177" s="8" t="str">
        <f t="shared" si="5"/>
        <v>102.02.01.00.00-T</v>
      </c>
      <c r="O177"/>
      <c r="P177"/>
      <c r="Q177"/>
    </row>
    <row r="178" spans="1:17" ht="27" hidden="1" x14ac:dyDescent="0.25">
      <c r="A178" s="28">
        <v>169</v>
      </c>
      <c r="B178" s="24" t="s">
        <v>1464</v>
      </c>
      <c r="C178" s="6" t="s">
        <v>1465</v>
      </c>
      <c r="D178" s="6" t="s">
        <v>415</v>
      </c>
      <c r="E178" s="24" t="s">
        <v>1466</v>
      </c>
      <c r="F178" s="24" t="s">
        <v>1464</v>
      </c>
      <c r="G178" s="15" t="str">
        <f t="shared" si="4"/>
        <v>Archivo de Trámite de la Administración de Infraestrucura Interna 1</v>
      </c>
      <c r="H178" s="11" t="s">
        <v>255</v>
      </c>
      <c r="I178" s="11"/>
      <c r="J178" s="11"/>
      <c r="K178" s="11"/>
      <c r="L178" s="11"/>
      <c r="N178" s="8" t="str">
        <f t="shared" si="5"/>
        <v>102.02.02.00.00-T</v>
      </c>
      <c r="O178"/>
      <c r="P178"/>
      <c r="Q178"/>
    </row>
    <row r="179" spans="1:17" ht="27" hidden="1" x14ac:dyDescent="0.25">
      <c r="A179" s="28">
        <v>170</v>
      </c>
      <c r="B179" s="24" t="s">
        <v>1467</v>
      </c>
      <c r="C179" s="6" t="s">
        <v>1468</v>
      </c>
      <c r="D179" s="6" t="s">
        <v>427</v>
      </c>
      <c r="E179" s="24" t="s">
        <v>1469</v>
      </c>
      <c r="F179" s="24" t="s">
        <v>1467</v>
      </c>
      <c r="G179" s="15" t="str">
        <f t="shared" si="4"/>
        <v>Archivo de Trámite de la Administración de Infraestructura Externa 2</v>
      </c>
      <c r="H179" s="11" t="s">
        <v>255</v>
      </c>
      <c r="I179" s="11"/>
      <c r="J179" s="11"/>
      <c r="K179" s="11"/>
      <c r="L179" s="11"/>
      <c r="N179" s="8" t="str">
        <f t="shared" si="5"/>
        <v>102.02.02.06.00-T</v>
      </c>
      <c r="O179"/>
      <c r="P179"/>
      <c r="Q179"/>
    </row>
    <row r="180" spans="1:17" ht="27" hidden="1" x14ac:dyDescent="0.25">
      <c r="A180" s="28">
        <v>171</v>
      </c>
      <c r="B180" s="24" t="s">
        <v>1470</v>
      </c>
      <c r="C180" s="6" t="s">
        <v>1471</v>
      </c>
      <c r="D180" s="6" t="s">
        <v>440</v>
      </c>
      <c r="E180" s="24" t="s">
        <v>1472</v>
      </c>
      <c r="F180" s="24" t="s">
        <v>1470</v>
      </c>
      <c r="G180" s="15" t="str">
        <f t="shared" si="4"/>
        <v>Archivo de Trámite de la Administración de Infraestrucura Interna 2</v>
      </c>
      <c r="H180" s="11" t="s">
        <v>255</v>
      </c>
      <c r="I180" s="11"/>
      <c r="J180" s="11"/>
      <c r="K180" s="11"/>
      <c r="L180" s="11"/>
      <c r="N180" s="8" t="str">
        <f t="shared" si="5"/>
        <v>102.02.03.00.00-T</v>
      </c>
      <c r="O180"/>
      <c r="P180"/>
      <c r="Q180"/>
    </row>
    <row r="181" spans="1:17" ht="40.5" x14ac:dyDescent="0.25">
      <c r="A181" s="28">
        <v>172</v>
      </c>
      <c r="B181" s="24" t="s">
        <v>1473</v>
      </c>
      <c r="C181" s="6" t="s">
        <v>1474</v>
      </c>
      <c r="D181" s="6" t="s">
        <v>464</v>
      </c>
      <c r="E181" s="24" t="s">
        <v>1475</v>
      </c>
      <c r="F181" s="24" t="s">
        <v>1473</v>
      </c>
      <c r="G181" s="15" t="str">
        <f t="shared" si="4"/>
        <v>Archivo de Trámite de la Administración de Apoyo Desconcentrado 2 de Comunicación y Tecnologías de la Información</v>
      </c>
      <c r="H181" s="11" t="s">
        <v>255</v>
      </c>
      <c r="I181" s="11"/>
      <c r="J181" s="11"/>
      <c r="K181" s="11"/>
      <c r="L181" s="11"/>
      <c r="N181" s="8" t="str">
        <f t="shared" si="5"/>
        <v>102.02.07.00.00-T</v>
      </c>
      <c r="O181"/>
      <c r="P181"/>
      <c r="Q181"/>
    </row>
    <row r="182" spans="1:17" ht="67.5" x14ac:dyDescent="0.25">
      <c r="A182" s="28">
        <v>173</v>
      </c>
      <c r="B182" s="24" t="s">
        <v>1476</v>
      </c>
      <c r="C182" s="6" t="s">
        <v>1477</v>
      </c>
      <c r="D182" s="6" t="s">
        <v>475</v>
      </c>
      <c r="E182" s="24" t="s">
        <v>1478</v>
      </c>
      <c r="F182" s="24" t="s">
        <v>1476</v>
      </c>
      <c r="G182" s="15" t="str">
        <f t="shared" si="4"/>
        <v>Archivo de Trámite de la Subadministración de Apoyo Desconcentrado de comunicaciones y Tecnologías de la Información de la Aduana del Aeropuerto Internacional de la Ciudad de México AICM</v>
      </c>
      <c r="H182" s="11" t="s">
        <v>255</v>
      </c>
      <c r="I182" s="11"/>
      <c r="J182" s="11"/>
      <c r="K182" s="11"/>
      <c r="L182" s="11"/>
      <c r="N182" s="8" t="str">
        <f t="shared" si="5"/>
        <v>102.02.07.04.00-T</v>
      </c>
      <c r="O182"/>
      <c r="P182"/>
      <c r="Q182"/>
    </row>
    <row r="183" spans="1:17" ht="54" x14ac:dyDescent="0.25">
      <c r="A183" s="28">
        <v>174</v>
      </c>
      <c r="B183" s="24" t="s">
        <v>1479</v>
      </c>
      <c r="C183" s="6" t="s">
        <v>1480</v>
      </c>
      <c r="D183" s="6" t="s">
        <v>486</v>
      </c>
      <c r="E183" s="24" t="s">
        <v>1481</v>
      </c>
      <c r="F183" s="24" t="s">
        <v>1479</v>
      </c>
      <c r="G183" s="15" t="str">
        <f t="shared" si="4"/>
        <v>Archivo de Trámite de la Subadministración de Apoyo Desconcentrado de Comunicaciones y Tecnologías de la Información de la Aduana de Acapulco</v>
      </c>
      <c r="H183" s="11" t="s">
        <v>255</v>
      </c>
      <c r="I183" s="11"/>
      <c r="J183" s="11"/>
      <c r="K183" s="11"/>
      <c r="L183" s="11"/>
      <c r="N183" s="8" t="str">
        <f t="shared" si="5"/>
        <v>102.02.07.05.00-T</v>
      </c>
      <c r="O183"/>
      <c r="P183"/>
      <c r="Q183"/>
    </row>
    <row r="184" spans="1:17" ht="54" x14ac:dyDescent="0.25">
      <c r="A184" s="28">
        <v>175</v>
      </c>
      <c r="B184" s="24" t="s">
        <v>1482</v>
      </c>
      <c r="C184" s="6" t="s">
        <v>1483</v>
      </c>
      <c r="D184" s="6" t="s">
        <v>498</v>
      </c>
      <c r="E184" s="24" t="s">
        <v>1484</v>
      </c>
      <c r="F184" s="24" t="s">
        <v>1482</v>
      </c>
      <c r="G184" s="15" t="str">
        <f t="shared" si="4"/>
        <v>Archivo de Trámite de la Subadministración de Apoyo Desconcentrado de Comunicaciones y Tecnologías de la Información de la Aduana de Agua Prieta</v>
      </c>
      <c r="H184" s="11" t="s">
        <v>255</v>
      </c>
      <c r="I184" s="11"/>
      <c r="J184" s="11"/>
      <c r="K184" s="11"/>
      <c r="L184" s="11"/>
      <c r="N184" s="8" t="str">
        <f t="shared" si="5"/>
        <v>102.02.07.06.00-T</v>
      </c>
      <c r="O184"/>
      <c r="P184"/>
      <c r="Q184"/>
    </row>
    <row r="185" spans="1:17" ht="54" x14ac:dyDescent="0.25">
      <c r="A185" s="28">
        <v>176</v>
      </c>
      <c r="B185" s="26" t="s">
        <v>1485</v>
      </c>
      <c r="C185" s="10" t="s">
        <v>1486</v>
      </c>
      <c r="D185" s="10" t="s">
        <v>509</v>
      </c>
      <c r="E185" s="26" t="s">
        <v>1487</v>
      </c>
      <c r="F185" s="26" t="s">
        <v>1485</v>
      </c>
      <c r="G185" s="15" t="str">
        <f t="shared" si="4"/>
        <v>Archivo de Trámite de la Subadministración de Apoyo Desconcentrado de Comunicaciones y Tecnologías de la Información de la Aduana de Aguascalientes</v>
      </c>
      <c r="H185" s="11" t="s">
        <v>255</v>
      </c>
      <c r="I185" s="11"/>
      <c r="J185" s="11"/>
      <c r="K185" s="11"/>
      <c r="L185" s="11"/>
      <c r="N185" s="8" t="str">
        <f t="shared" si="5"/>
        <v>102.02.07.07.00-T</v>
      </c>
      <c r="O185"/>
      <c r="P185"/>
      <c r="Q185"/>
    </row>
    <row r="186" spans="1:17" ht="54" x14ac:dyDescent="0.25">
      <c r="A186" s="28">
        <v>177</v>
      </c>
      <c r="B186" s="24" t="s">
        <v>1488</v>
      </c>
      <c r="C186" s="6" t="s">
        <v>1489</v>
      </c>
      <c r="D186" s="6" t="s">
        <v>520</v>
      </c>
      <c r="E186" s="24" t="s">
        <v>1490</v>
      </c>
      <c r="F186" s="24" t="s">
        <v>1488</v>
      </c>
      <c r="G186" s="15" t="str">
        <f t="shared" si="4"/>
        <v>Archivo de Trámite de la Subadministración de Apoyo Desconcentrado de Comunicaciones y Tecnologías de la Información de la Aduana de Altamira</v>
      </c>
      <c r="H186" s="11" t="s">
        <v>255</v>
      </c>
      <c r="I186" s="11"/>
      <c r="J186" s="11"/>
      <c r="K186" s="11"/>
      <c r="L186" s="11"/>
      <c r="N186" s="8" t="str">
        <f t="shared" si="5"/>
        <v>102.02.07.08.00-T</v>
      </c>
      <c r="O186"/>
      <c r="P186"/>
      <c r="Q186"/>
    </row>
    <row r="187" spans="1:17" ht="54" x14ac:dyDescent="0.25">
      <c r="A187" s="28">
        <v>178</v>
      </c>
      <c r="B187" s="24" t="s">
        <v>1491</v>
      </c>
      <c r="C187" s="6" t="s">
        <v>1492</v>
      </c>
      <c r="D187" s="6" t="s">
        <v>531</v>
      </c>
      <c r="E187" s="24" t="s">
        <v>1493</v>
      </c>
      <c r="F187" s="24" t="s">
        <v>1491</v>
      </c>
      <c r="G187" s="15" t="str">
        <f t="shared" si="4"/>
        <v>Archivo de Trámite de la Subadministración de Apoyo Desconcentrado de Comunicaciones y Tecnologías de la Información de la Aduana de Cancún</v>
      </c>
      <c r="H187" s="11" t="s">
        <v>255</v>
      </c>
      <c r="I187" s="11"/>
      <c r="J187" s="11"/>
      <c r="K187" s="11"/>
      <c r="L187" s="11"/>
      <c r="N187" s="8" t="str">
        <f t="shared" si="5"/>
        <v>102.02.07.09.00-T</v>
      </c>
      <c r="O187"/>
      <c r="P187"/>
      <c r="Q187"/>
    </row>
    <row r="188" spans="1:17" ht="54" x14ac:dyDescent="0.25">
      <c r="A188" s="28">
        <v>179</v>
      </c>
      <c r="B188" s="24" t="s">
        <v>1494</v>
      </c>
      <c r="C188" s="6" t="s">
        <v>1495</v>
      </c>
      <c r="D188" s="6" t="s">
        <v>542</v>
      </c>
      <c r="E188" s="24" t="s">
        <v>1496</v>
      </c>
      <c r="F188" s="24" t="s">
        <v>1494</v>
      </c>
      <c r="G188" s="15" t="str">
        <f t="shared" si="4"/>
        <v>Archivo de Trámite de la Subadministración de Apoyo Desconcentrado de Comunicaciones y Tecnologías de la Información de la Aduana de Ciudad Acuña</v>
      </c>
      <c r="H188" s="11" t="s">
        <v>255</v>
      </c>
      <c r="I188" s="11"/>
      <c r="J188" s="11"/>
      <c r="K188" s="11"/>
      <c r="L188" s="11"/>
      <c r="N188" s="8" t="str">
        <f t="shared" si="5"/>
        <v>102.02.07.10.00-T</v>
      </c>
      <c r="O188"/>
      <c r="P188"/>
      <c r="Q188"/>
    </row>
    <row r="189" spans="1:17" ht="67.5" x14ac:dyDescent="0.25">
      <c r="A189" s="28">
        <v>180</v>
      </c>
      <c r="B189" s="24" t="s">
        <v>1497</v>
      </c>
      <c r="C189" s="6" t="s">
        <v>1498</v>
      </c>
      <c r="D189" s="6" t="s">
        <v>553</v>
      </c>
      <c r="E189" s="24" t="s">
        <v>1499</v>
      </c>
      <c r="F189" s="24" t="s">
        <v>1497</v>
      </c>
      <c r="G189" s="15" t="str">
        <f t="shared" si="4"/>
        <v>Archivo de Trámite de la Subadministración de Apoyo Desconcentrado de Comunicaciones y Tecnologías de la Información de San Luis Potosí 1 San Luis Potosí</v>
      </c>
      <c r="H189" s="11" t="s">
        <v>255</v>
      </c>
      <c r="I189" s="11"/>
      <c r="J189" s="11"/>
      <c r="K189" s="11"/>
      <c r="L189" s="11"/>
      <c r="N189" s="8" t="str">
        <f t="shared" si="5"/>
        <v>102.02.07.100.00-T</v>
      </c>
      <c r="O189"/>
      <c r="P189"/>
      <c r="Q189"/>
    </row>
    <row r="190" spans="1:17" ht="54" x14ac:dyDescent="0.25">
      <c r="A190" s="28">
        <v>181</v>
      </c>
      <c r="B190" s="24" t="s">
        <v>1500</v>
      </c>
      <c r="C190" s="6" t="s">
        <v>1501</v>
      </c>
      <c r="D190" s="6" t="s">
        <v>564</v>
      </c>
      <c r="E190" s="24" t="s">
        <v>1502</v>
      </c>
      <c r="F190" s="24" t="s">
        <v>1500</v>
      </c>
      <c r="G190" s="15" t="str">
        <f t="shared" si="4"/>
        <v>Archivo de Trámite de la Subadministración de Apoyo Desconcentrado de Comunicaciones y Tecnologías de la Información de Sinaloa 1 Culiacán</v>
      </c>
      <c r="H190" s="11" t="s">
        <v>255</v>
      </c>
      <c r="I190" s="11"/>
      <c r="J190" s="11"/>
      <c r="K190" s="11"/>
      <c r="L190" s="11"/>
      <c r="N190" s="8" t="str">
        <f t="shared" si="5"/>
        <v>102.02.07.101.00-T</v>
      </c>
      <c r="O190"/>
      <c r="P190"/>
      <c r="Q190"/>
    </row>
    <row r="191" spans="1:17" ht="54" x14ac:dyDescent="0.25">
      <c r="A191" s="28">
        <v>182</v>
      </c>
      <c r="B191" s="24" t="s">
        <v>1503</v>
      </c>
      <c r="C191" s="6" t="s">
        <v>1504</v>
      </c>
      <c r="D191" s="6" t="s">
        <v>575</v>
      </c>
      <c r="E191" s="24" t="s">
        <v>1505</v>
      </c>
      <c r="F191" s="24" t="s">
        <v>1503</v>
      </c>
      <c r="G191" s="15" t="str">
        <f t="shared" si="4"/>
        <v>Archivo de Trámite de la Subadministración de Apoyo Desconcentrado de Comunicaciones y Tecnologías de la Información de Sinaloa 2 Mazatlán</v>
      </c>
      <c r="H191" s="11" t="s">
        <v>255</v>
      </c>
      <c r="I191" s="11"/>
      <c r="J191" s="11"/>
      <c r="K191" s="11"/>
      <c r="L191" s="11"/>
      <c r="N191" s="8" t="str">
        <f t="shared" si="5"/>
        <v>102.02.07.102.00-T</v>
      </c>
      <c r="O191"/>
      <c r="P191"/>
      <c r="Q191"/>
    </row>
    <row r="192" spans="1:17" ht="54" x14ac:dyDescent="0.25">
      <c r="A192" s="28">
        <v>183</v>
      </c>
      <c r="B192" s="24" t="s">
        <v>1506</v>
      </c>
      <c r="C192" s="6" t="s">
        <v>1507</v>
      </c>
      <c r="D192" s="6" t="s">
        <v>586</v>
      </c>
      <c r="E192" s="24" t="s">
        <v>1508</v>
      </c>
      <c r="F192" s="24" t="s">
        <v>1506</v>
      </c>
      <c r="G192" s="15" t="str">
        <f t="shared" si="4"/>
        <v>Archivo de Trámite de la Subadministración de Apoyo Desconcentrado de Comunicaciones y Tecnologías de la Información de Sonora 1 Hermosillo</v>
      </c>
      <c r="H192" s="11" t="s">
        <v>255</v>
      </c>
      <c r="I192" s="11"/>
      <c r="J192" s="11"/>
      <c r="K192" s="11"/>
      <c r="L192" s="11"/>
      <c r="N192" s="8" t="str">
        <f t="shared" si="5"/>
        <v>102.02.07.104.00-T</v>
      </c>
      <c r="O192"/>
      <c r="P192"/>
      <c r="Q192"/>
    </row>
    <row r="193" spans="1:17" ht="54" x14ac:dyDescent="0.25">
      <c r="A193" s="28">
        <v>184</v>
      </c>
      <c r="B193" s="24" t="s">
        <v>1509</v>
      </c>
      <c r="C193" s="6" t="s">
        <v>1510</v>
      </c>
      <c r="D193" s="6" t="s">
        <v>597</v>
      </c>
      <c r="E193" s="24" t="s">
        <v>1511</v>
      </c>
      <c r="F193" s="24" t="s">
        <v>1509</v>
      </c>
      <c r="G193" s="15" t="str">
        <f t="shared" si="4"/>
        <v>Archivo de Trámite de la Subadministración de Apoyo Desconcentrado de Comunicaciones y Tecnologías de la Información de Sonora 2 Cd. Obregón</v>
      </c>
      <c r="H193" s="11" t="s">
        <v>255</v>
      </c>
      <c r="I193" s="11"/>
      <c r="J193" s="11"/>
      <c r="K193" s="11"/>
      <c r="L193" s="11"/>
      <c r="N193" s="8" t="str">
        <f t="shared" si="5"/>
        <v>102.02.07.105.00-T</v>
      </c>
      <c r="O193"/>
      <c r="P193"/>
      <c r="Q193"/>
    </row>
    <row r="194" spans="1:17" ht="54" x14ac:dyDescent="0.25">
      <c r="A194" s="28">
        <v>185</v>
      </c>
      <c r="B194" s="24" t="s">
        <v>1512</v>
      </c>
      <c r="C194" s="6" t="s">
        <v>1513</v>
      </c>
      <c r="D194" s="6" t="s">
        <v>608</v>
      </c>
      <c r="E194" s="24" t="s">
        <v>1514</v>
      </c>
      <c r="F194" s="24" t="s">
        <v>1512</v>
      </c>
      <c r="G194" s="15" t="str">
        <f t="shared" si="4"/>
        <v>Archivo de Trámite de la Subadministración de Apoyo Desconcentrado de Comunicaciones y Tecnologías de la Información de Sonora 3 Nogales</v>
      </c>
      <c r="H194" s="11" t="s">
        <v>255</v>
      </c>
      <c r="I194" s="11"/>
      <c r="J194" s="11"/>
      <c r="K194" s="11"/>
      <c r="L194" s="11"/>
      <c r="N194" s="8" t="str">
        <f t="shared" si="5"/>
        <v>102.02.07.106.00-T</v>
      </c>
      <c r="O194"/>
      <c r="P194"/>
      <c r="Q194"/>
    </row>
    <row r="195" spans="1:17" ht="54" x14ac:dyDescent="0.25">
      <c r="A195" s="28">
        <v>186</v>
      </c>
      <c r="B195" s="24" t="s">
        <v>1515</v>
      </c>
      <c r="C195" s="6" t="s">
        <v>1516</v>
      </c>
      <c r="D195" s="6" t="s">
        <v>619</v>
      </c>
      <c r="E195" s="24" t="s">
        <v>1517</v>
      </c>
      <c r="F195" s="24" t="s">
        <v>1515</v>
      </c>
      <c r="G195" s="15" t="str">
        <f t="shared" si="4"/>
        <v>Archivo de Trámite de la Subadministración de Apoyo Desconcentrado de Comunicaciones y Tecnologías de la Información de Tabasco 1 Villahermosa</v>
      </c>
      <c r="H195" s="11" t="s">
        <v>255</v>
      </c>
      <c r="I195" s="11"/>
      <c r="J195" s="11"/>
      <c r="K195" s="11"/>
      <c r="L195" s="11"/>
      <c r="N195" s="8" t="str">
        <f t="shared" si="5"/>
        <v>102.02.07.107.00-T</v>
      </c>
      <c r="O195"/>
      <c r="P195"/>
      <c r="Q195"/>
    </row>
    <row r="196" spans="1:17" ht="54" x14ac:dyDescent="0.25">
      <c r="A196" s="28">
        <v>187</v>
      </c>
      <c r="B196" s="24" t="s">
        <v>1518</v>
      </c>
      <c r="C196" s="6" t="s">
        <v>1519</v>
      </c>
      <c r="D196" s="6" t="s">
        <v>631</v>
      </c>
      <c r="E196" s="24" t="s">
        <v>1520</v>
      </c>
      <c r="F196" s="24" t="s">
        <v>1518</v>
      </c>
      <c r="G196" s="15" t="str">
        <f t="shared" si="4"/>
        <v>Archivo de Trámite de la Subadministración de Apoyo Desconcentrado de Comunicaciones y Tecnologías de la Información de Tamaulipas 1 Ciudad Victoria</v>
      </c>
      <c r="H196" s="11" t="s">
        <v>255</v>
      </c>
      <c r="I196" s="11"/>
      <c r="J196" s="11"/>
      <c r="K196" s="11"/>
      <c r="L196" s="11"/>
      <c r="N196" s="8" t="str">
        <f t="shared" si="5"/>
        <v>102.02.07.108.00-T</v>
      </c>
      <c r="O196"/>
      <c r="P196"/>
      <c r="Q196"/>
    </row>
    <row r="197" spans="1:17" ht="54" x14ac:dyDescent="0.25">
      <c r="A197" s="28">
        <v>188</v>
      </c>
      <c r="B197" s="24" t="s">
        <v>1521</v>
      </c>
      <c r="C197" s="6" t="s">
        <v>1522</v>
      </c>
      <c r="D197" s="6" t="s">
        <v>642</v>
      </c>
      <c r="E197" s="24" t="s">
        <v>1523</v>
      </c>
      <c r="F197" s="24" t="s">
        <v>1521</v>
      </c>
      <c r="G197" s="15" t="str">
        <f t="shared" si="4"/>
        <v>Archivo de Trámite de la Subadministración de Apoyo Desconcentrado de Comunicaciones y Tecnologías de la Información de la Aduana de Ciudad Juárez</v>
      </c>
      <c r="H197" s="11" t="s">
        <v>255</v>
      </c>
      <c r="I197" s="11"/>
      <c r="J197" s="11"/>
      <c r="K197" s="11"/>
      <c r="L197" s="11"/>
      <c r="N197" s="8" t="str">
        <f t="shared" si="5"/>
        <v>102.02.07.11.00-T</v>
      </c>
      <c r="O197"/>
      <c r="P197"/>
      <c r="Q197"/>
    </row>
    <row r="198" spans="1:17" ht="54" x14ac:dyDescent="0.25">
      <c r="A198" s="28">
        <v>189</v>
      </c>
      <c r="B198" s="24" t="s">
        <v>1524</v>
      </c>
      <c r="C198" s="6" t="s">
        <v>1525</v>
      </c>
      <c r="D198" s="6" t="s">
        <v>653</v>
      </c>
      <c r="E198" s="24" t="s">
        <v>1526</v>
      </c>
      <c r="F198" s="24" t="s">
        <v>1524</v>
      </c>
      <c r="G198" s="15" t="str">
        <f t="shared" si="4"/>
        <v>Archivo de Trámite de la Subadministración de Apoyo Desconcentrado de Comunicaciones y Tecnologías de la Información de Tamaulipas 3 Nuevo Laredo</v>
      </c>
      <c r="H198" s="11" t="s">
        <v>255</v>
      </c>
      <c r="I198" s="11"/>
      <c r="J198" s="11"/>
      <c r="K198" s="11"/>
      <c r="L198" s="11"/>
      <c r="N198" s="8" t="str">
        <f t="shared" si="5"/>
        <v>102.02.07.110.00-T</v>
      </c>
      <c r="O198"/>
      <c r="P198"/>
      <c r="Q198"/>
    </row>
    <row r="199" spans="1:17" ht="54" x14ac:dyDescent="0.25">
      <c r="A199" s="28">
        <v>190</v>
      </c>
      <c r="B199" s="24" t="s">
        <v>1527</v>
      </c>
      <c r="C199" s="6" t="s">
        <v>1528</v>
      </c>
      <c r="D199" s="6" t="s">
        <v>664</v>
      </c>
      <c r="E199" s="24" t="s">
        <v>1529</v>
      </c>
      <c r="F199" s="24" t="s">
        <v>1527</v>
      </c>
      <c r="G199" s="15" t="str">
        <f t="shared" si="4"/>
        <v>Archivo de Trámite de la Subadministración de Apoyo Desconcentrado de Comunicaciones y Tecnologías de la Información de Tamaulipas 4 Reynosa</v>
      </c>
      <c r="H199" s="11" t="s">
        <v>255</v>
      </c>
      <c r="I199" s="11"/>
      <c r="J199" s="11"/>
      <c r="K199" s="11"/>
      <c r="L199" s="11"/>
      <c r="N199" s="8" t="str">
        <f t="shared" si="5"/>
        <v>102.02.07.111.00-T</v>
      </c>
      <c r="O199"/>
      <c r="P199"/>
      <c r="Q199"/>
    </row>
    <row r="200" spans="1:17" ht="54" x14ac:dyDescent="0.25">
      <c r="A200" s="28">
        <v>191</v>
      </c>
      <c r="B200" s="24" t="s">
        <v>1530</v>
      </c>
      <c r="C200" s="6" t="s">
        <v>1531</v>
      </c>
      <c r="D200" s="6" t="s">
        <v>675</v>
      </c>
      <c r="E200" s="24" t="s">
        <v>1532</v>
      </c>
      <c r="F200" s="24" t="s">
        <v>1530</v>
      </c>
      <c r="G200" s="15" t="str">
        <f t="shared" si="4"/>
        <v>Archivo de Trámite de la Subadministración de Apoyo Desconcentrado de Comunicaciones y Tecnologías de la Información de Tamaulipas 5 Tampico</v>
      </c>
      <c r="H200" s="11" t="s">
        <v>255</v>
      </c>
      <c r="I200" s="11"/>
      <c r="J200" s="11"/>
      <c r="K200" s="11"/>
      <c r="L200" s="11"/>
      <c r="N200" s="8" t="str">
        <f t="shared" si="5"/>
        <v>102.02.07.112.00-T</v>
      </c>
      <c r="O200"/>
      <c r="P200"/>
      <c r="Q200"/>
    </row>
    <row r="201" spans="1:17" ht="54" x14ac:dyDescent="0.25">
      <c r="A201" s="28">
        <v>192</v>
      </c>
      <c r="B201" s="24" t="s">
        <v>1533</v>
      </c>
      <c r="C201" s="6" t="s">
        <v>1534</v>
      </c>
      <c r="D201" s="6" t="s">
        <v>686</v>
      </c>
      <c r="E201" s="24" t="s">
        <v>1535</v>
      </c>
      <c r="F201" s="24" t="s">
        <v>1533</v>
      </c>
      <c r="G201" s="15" t="str">
        <f t="shared" si="4"/>
        <v>Archivo de Trámite de la Subadministración de Apoyo Desconcentrado de Comunicaciones y Tecnologías de la Información de Tlaxcala 1 Tlaxcala</v>
      </c>
      <c r="H201" s="11" t="s">
        <v>255</v>
      </c>
      <c r="I201" s="11"/>
      <c r="J201" s="11"/>
      <c r="K201" s="11"/>
      <c r="L201" s="11"/>
      <c r="N201" s="8" t="str">
        <f t="shared" si="5"/>
        <v>102.02.07.113.00-T</v>
      </c>
      <c r="O201"/>
      <c r="P201"/>
      <c r="Q201"/>
    </row>
    <row r="202" spans="1:17" ht="54" x14ac:dyDescent="0.25">
      <c r="A202" s="28">
        <v>193</v>
      </c>
      <c r="B202" s="24" t="s">
        <v>1536</v>
      </c>
      <c r="C202" s="6" t="s">
        <v>1537</v>
      </c>
      <c r="D202" s="6" t="s">
        <v>697</v>
      </c>
      <c r="E202" s="24" t="s">
        <v>1538</v>
      </c>
      <c r="F202" s="24" t="s">
        <v>1536</v>
      </c>
      <c r="G202" s="15" t="str">
        <f t="shared" si="4"/>
        <v>Archivo de Trámite de la Subadministración de Apoyo Desconcentrado de Comunicaciones y Tecnologías de la Información de Veracruz 1 Xalapa</v>
      </c>
      <c r="H202" s="11" t="s">
        <v>255</v>
      </c>
      <c r="I202" s="11"/>
      <c r="J202" s="11"/>
      <c r="K202" s="11"/>
      <c r="L202" s="11"/>
      <c r="N202" s="8" t="str">
        <f t="shared" si="5"/>
        <v>102.02.07.114.00-T</v>
      </c>
      <c r="O202"/>
      <c r="P202"/>
      <c r="Q202"/>
    </row>
    <row r="203" spans="1:17" ht="54" x14ac:dyDescent="0.25">
      <c r="A203" s="28">
        <v>194</v>
      </c>
      <c r="B203" s="24" t="s">
        <v>1539</v>
      </c>
      <c r="C203" s="6" t="s">
        <v>1540</v>
      </c>
      <c r="D203" s="6" t="s">
        <v>708</v>
      </c>
      <c r="E203" s="24" t="s">
        <v>1541</v>
      </c>
      <c r="F203" s="24" t="s">
        <v>1539</v>
      </c>
      <c r="G203" s="15" t="str">
        <f t="shared" ref="G203:G266" si="6">TRIM(F203)</f>
        <v>Archivo de Trámite de la Subadministración de Apoyo Desconcentrado de Comunicaciones y Tecnologías de la Información de Veracruz 2 Veracruz</v>
      </c>
      <c r="H203" s="11" t="s">
        <v>255</v>
      </c>
      <c r="I203" s="11"/>
      <c r="J203" s="11"/>
      <c r="K203" s="11"/>
      <c r="L203" s="11"/>
      <c r="N203" s="8" t="str">
        <f t="shared" ref="N203:N266" si="7">CONCATENATE(C203,$M$9)</f>
        <v>102.02.07.115.00-T</v>
      </c>
      <c r="O203"/>
      <c r="P203"/>
      <c r="Q203"/>
    </row>
    <row r="204" spans="1:17" ht="54" x14ac:dyDescent="0.25">
      <c r="A204" s="28">
        <v>195</v>
      </c>
      <c r="B204" s="24" t="s">
        <v>1542</v>
      </c>
      <c r="C204" s="6" t="s">
        <v>1543</v>
      </c>
      <c r="D204" s="6" t="s">
        <v>719</v>
      </c>
      <c r="E204" s="24" t="s">
        <v>1544</v>
      </c>
      <c r="F204" s="24" t="s">
        <v>1542</v>
      </c>
      <c r="G204" s="15" t="str">
        <f t="shared" si="6"/>
        <v>Archivo de Trámite de la Subadministración de Apoyo Desconcentrado de Comunicaciones y Tecnologías de la Información de Veracruz 4 Coatzacoalcos</v>
      </c>
      <c r="H204" s="11" t="s">
        <v>255</v>
      </c>
      <c r="I204" s="11"/>
      <c r="J204" s="11"/>
      <c r="K204" s="11"/>
      <c r="L204" s="11"/>
      <c r="N204" s="8" t="str">
        <f t="shared" si="7"/>
        <v>102.02.07.117.00-T</v>
      </c>
      <c r="O204"/>
      <c r="P204"/>
      <c r="Q204"/>
    </row>
    <row r="205" spans="1:17" ht="54" x14ac:dyDescent="0.25">
      <c r="A205" s="28">
        <v>196</v>
      </c>
      <c r="B205" s="24" t="s">
        <v>1545</v>
      </c>
      <c r="C205" s="6" t="s">
        <v>1546</v>
      </c>
      <c r="D205" s="6" t="s">
        <v>730</v>
      </c>
      <c r="E205" s="24" t="s">
        <v>1547</v>
      </c>
      <c r="F205" s="24" t="s">
        <v>1545</v>
      </c>
      <c r="G205" s="15" t="str">
        <f t="shared" si="6"/>
        <v>Archivo de Trámite de la Subadministración de Apoyo Desconcentrado de Comunicaciones y Tecnologías de la Información de Yucatán 1 Mérida</v>
      </c>
      <c r="H205" s="11" t="s">
        <v>255</v>
      </c>
      <c r="I205" s="11"/>
      <c r="J205" s="11"/>
      <c r="K205" s="11"/>
      <c r="L205" s="11"/>
      <c r="N205" s="8" t="str">
        <f t="shared" si="7"/>
        <v>102.02.07.119.00-T</v>
      </c>
      <c r="O205"/>
      <c r="P205"/>
      <c r="Q205"/>
    </row>
    <row r="206" spans="1:17" ht="54" x14ac:dyDescent="0.25">
      <c r="A206" s="28">
        <v>197</v>
      </c>
      <c r="B206" s="24" t="s">
        <v>1548</v>
      </c>
      <c r="C206" s="6" t="s">
        <v>1549</v>
      </c>
      <c r="D206" s="6" t="s">
        <v>741</v>
      </c>
      <c r="E206" s="24" t="s">
        <v>1550</v>
      </c>
      <c r="F206" s="24" t="s">
        <v>1548</v>
      </c>
      <c r="G206" s="15" t="str">
        <f t="shared" si="6"/>
        <v>Archivo de Trámite de la Subadministración de Apoyo Desconcentrado de Comunicaciones y Tecnologías de la Información de la Aduana de Chihuahua</v>
      </c>
      <c r="H206" s="11" t="s">
        <v>255</v>
      </c>
      <c r="I206" s="11"/>
      <c r="J206" s="11"/>
      <c r="K206" s="11"/>
      <c r="L206" s="11"/>
      <c r="N206" s="8" t="str">
        <f t="shared" si="7"/>
        <v>102.02.07.12.00-T</v>
      </c>
      <c r="O206"/>
      <c r="P206"/>
      <c r="Q206"/>
    </row>
    <row r="207" spans="1:17" ht="54" x14ac:dyDescent="0.25">
      <c r="A207" s="28">
        <v>198</v>
      </c>
      <c r="B207" s="24" t="s">
        <v>1551</v>
      </c>
      <c r="C207" s="6" t="s">
        <v>1552</v>
      </c>
      <c r="D207" s="6" t="s">
        <v>752</v>
      </c>
      <c r="E207" s="24" t="s">
        <v>1553</v>
      </c>
      <c r="F207" s="24" t="s">
        <v>1551</v>
      </c>
      <c r="G207" s="15" t="str">
        <f t="shared" si="6"/>
        <v>Archivo de Trámite de la Subadministración de Apoyo Desconcentrado de Comunicaciones y Tecnologías de la Información de Zacatecas 1 zacatecas</v>
      </c>
      <c r="H207" s="11" t="s">
        <v>255</v>
      </c>
      <c r="I207" s="11"/>
      <c r="J207" s="11"/>
      <c r="K207" s="11"/>
      <c r="L207" s="11"/>
      <c r="N207" s="8" t="str">
        <f t="shared" si="7"/>
        <v>102.02.07.120.00-T</v>
      </c>
      <c r="O207"/>
      <c r="P207"/>
      <c r="Q207"/>
    </row>
    <row r="208" spans="1:17" ht="67.5" x14ac:dyDescent="0.25">
      <c r="A208" s="28">
        <v>199</v>
      </c>
      <c r="B208" s="24" t="s">
        <v>1554</v>
      </c>
      <c r="C208" s="6" t="s">
        <v>1555</v>
      </c>
      <c r="D208" s="6" t="s">
        <v>774</v>
      </c>
      <c r="E208" s="24" t="s">
        <v>1556</v>
      </c>
      <c r="F208" s="24" t="s">
        <v>1557</v>
      </c>
      <c r="G208" s="15" t="str">
        <f t="shared" si="6"/>
        <v>Archivo de Trámite de la Subadministración de Apoyo Desconcentrado de Comunicaciones y Tecnologías de la Información del Distrito Federal 6 CPN UAIFA ET</v>
      </c>
      <c r="H208" s="11" t="s">
        <v>255</v>
      </c>
      <c r="I208" s="11"/>
      <c r="J208" s="11"/>
      <c r="K208" s="11"/>
      <c r="L208" s="11"/>
      <c r="N208" s="8" t="str">
        <f t="shared" si="7"/>
        <v>102.02.07.122.00-T</v>
      </c>
      <c r="O208"/>
      <c r="P208"/>
      <c r="Q208"/>
    </row>
    <row r="209" spans="1:17" ht="67.5" x14ac:dyDescent="0.25">
      <c r="A209" s="28">
        <v>200</v>
      </c>
      <c r="B209" s="24" t="s">
        <v>1558</v>
      </c>
      <c r="C209" s="6" t="s">
        <v>1559</v>
      </c>
      <c r="D209" s="6" t="s">
        <v>808</v>
      </c>
      <c r="E209" s="24" t="s">
        <v>1560</v>
      </c>
      <c r="F209" s="24" t="s">
        <v>1558</v>
      </c>
      <c r="G209" s="15" t="str">
        <f t="shared" si="6"/>
        <v>Archivo de Trámite de la Subadministración de Apoyo Desconcentrado de Comunicaciones y Tecnologías de la Información de la Aduana de Ciudad Camargo</v>
      </c>
      <c r="H209" s="11" t="s">
        <v>255</v>
      </c>
      <c r="I209" s="11"/>
      <c r="J209" s="11"/>
      <c r="K209" s="11"/>
      <c r="L209" s="11"/>
      <c r="N209" s="8" t="str">
        <f t="shared" si="7"/>
        <v>102.02.07.13.00-T</v>
      </c>
      <c r="O209"/>
      <c r="P209"/>
      <c r="Q209"/>
    </row>
    <row r="210" spans="1:17" ht="67.5" x14ac:dyDescent="0.25">
      <c r="A210" s="28">
        <v>201</v>
      </c>
      <c r="B210" s="24" t="s">
        <v>1561</v>
      </c>
      <c r="C210" s="6" t="s">
        <v>1562</v>
      </c>
      <c r="D210" s="6" t="s">
        <v>819</v>
      </c>
      <c r="E210" s="24" t="s">
        <v>1563</v>
      </c>
      <c r="F210" s="24" t="s">
        <v>1561</v>
      </c>
      <c r="G210" s="15" t="str">
        <f t="shared" si="6"/>
        <v>Archivo de Trámite de la Subadministración de Apoyo Desconcentrado de Comunicaciones y Tecnologías de la Información de la Aduana de Ciudad del Carmen</v>
      </c>
      <c r="H210" s="11" t="s">
        <v>255</v>
      </c>
      <c r="I210" s="11"/>
      <c r="J210" s="11"/>
      <c r="K210" s="11"/>
      <c r="L210" s="11"/>
      <c r="N210" s="8" t="str">
        <f t="shared" si="7"/>
        <v>102.02.07.14.00-T</v>
      </c>
      <c r="O210"/>
      <c r="P210"/>
      <c r="Q210"/>
    </row>
    <row r="211" spans="1:17" ht="54" x14ac:dyDescent="0.25">
      <c r="A211" s="28">
        <v>202</v>
      </c>
      <c r="B211" s="24" t="s">
        <v>1564</v>
      </c>
      <c r="C211" s="6" t="s">
        <v>1565</v>
      </c>
      <c r="D211" s="6" t="s">
        <v>830</v>
      </c>
      <c r="E211" s="24" t="s">
        <v>1566</v>
      </c>
      <c r="F211" s="24" t="s">
        <v>1564</v>
      </c>
      <c r="G211" s="15" t="str">
        <f t="shared" si="6"/>
        <v>Archivo de Trámite de la Subadministración de Apoyo Desconcentrado de Comunicaciones y Tecnologías de la Información de la Aduana de Ciudad Hidalgo</v>
      </c>
      <c r="H211" s="11" t="s">
        <v>255</v>
      </c>
      <c r="I211" s="11"/>
      <c r="J211" s="11"/>
      <c r="K211" s="11"/>
      <c r="L211" s="11"/>
      <c r="N211" s="8" t="str">
        <f t="shared" si="7"/>
        <v>102.02.07.15.00-T</v>
      </c>
      <c r="O211"/>
      <c r="P211"/>
      <c r="Q211"/>
    </row>
    <row r="212" spans="1:17" ht="67.5" x14ac:dyDescent="0.25">
      <c r="A212" s="28">
        <v>203</v>
      </c>
      <c r="B212" s="24" t="s">
        <v>1567</v>
      </c>
      <c r="C212" s="6" t="s">
        <v>1568</v>
      </c>
      <c r="D212" s="6" t="s">
        <v>841</v>
      </c>
      <c r="E212" s="24" t="s">
        <v>1569</v>
      </c>
      <c r="F212" s="24" t="s">
        <v>1567</v>
      </c>
      <c r="G212" s="15" t="str">
        <f t="shared" si="6"/>
        <v>Archivo de Trámite de la Subadministración de Apoyo Desconcentrado de Comunicaciones y Tecnologías de la Información de la Aduana de Ciudad Miguel Alemán</v>
      </c>
      <c r="H212" s="11" t="s">
        <v>255</v>
      </c>
      <c r="I212" s="11"/>
      <c r="J212" s="11"/>
      <c r="K212" s="11"/>
      <c r="L212" s="11"/>
      <c r="N212" s="8" t="str">
        <f t="shared" si="7"/>
        <v>102.02.07.16.00-T</v>
      </c>
      <c r="O212"/>
      <c r="P212"/>
      <c r="Q212"/>
    </row>
    <row r="213" spans="1:17" ht="54" x14ac:dyDescent="0.25">
      <c r="A213" s="28">
        <v>204</v>
      </c>
      <c r="B213" s="24" t="s">
        <v>1570</v>
      </c>
      <c r="C213" s="6" t="s">
        <v>1571</v>
      </c>
      <c r="D213" s="6" t="s">
        <v>852</v>
      </c>
      <c r="E213" s="24" t="s">
        <v>1572</v>
      </c>
      <c r="F213" s="24" t="s">
        <v>1570</v>
      </c>
      <c r="G213" s="15" t="str">
        <f t="shared" si="6"/>
        <v>Archivo de Trámite de la Subadministración de Apoyo Desconcentrado de Comunicaciones y Tecnologías de la Información de la Aduana de Ciudad Reynosa</v>
      </c>
      <c r="H213" s="11" t="s">
        <v>255</v>
      </c>
      <c r="I213" s="11"/>
      <c r="J213" s="11"/>
      <c r="K213" s="11"/>
      <c r="L213" s="11"/>
      <c r="N213" s="8" t="str">
        <f t="shared" si="7"/>
        <v>102.02.07.17.00-T</v>
      </c>
      <c r="O213"/>
      <c r="P213"/>
      <c r="Q213"/>
    </row>
    <row r="214" spans="1:17" s="11" customFormat="1" ht="54" x14ac:dyDescent="0.25">
      <c r="A214" s="28">
        <v>205</v>
      </c>
      <c r="B214" s="24" t="s">
        <v>1573</v>
      </c>
      <c r="C214" s="6" t="s">
        <v>1574</v>
      </c>
      <c r="D214" s="6" t="s">
        <v>863</v>
      </c>
      <c r="E214" s="24" t="s">
        <v>1575</v>
      </c>
      <c r="F214" s="24" t="s">
        <v>1573</v>
      </c>
      <c r="G214" s="15" t="str">
        <f t="shared" si="6"/>
        <v>Archivo de Trámite de la Subadministración de Apoyo Desconcentrado de Comunicaciones y Tecnologías de la Información de la Aduana de Coatzacoalcos</v>
      </c>
      <c r="H214" s="11" t="s">
        <v>255</v>
      </c>
      <c r="N214" s="8" t="str">
        <f t="shared" si="7"/>
        <v>102.02.07.18.00-T</v>
      </c>
      <c r="O214"/>
      <c r="P214"/>
      <c r="Q214"/>
    </row>
    <row r="215" spans="1:17" ht="54" x14ac:dyDescent="0.25">
      <c r="A215" s="28">
        <v>206</v>
      </c>
      <c r="B215" s="24" t="s">
        <v>1576</v>
      </c>
      <c r="C215" s="6" t="s">
        <v>1577</v>
      </c>
      <c r="D215" s="6" t="s">
        <v>874</v>
      </c>
      <c r="E215" s="24" t="s">
        <v>1578</v>
      </c>
      <c r="F215" s="24" t="s">
        <v>1576</v>
      </c>
      <c r="G215" s="15" t="str">
        <f t="shared" si="6"/>
        <v>Archivo de Trámite de la Subadministración de Apoyo Desconcentrado de Comunicaciones y Tecnologías de la Información de la Aduana de Colombia</v>
      </c>
      <c r="H215" s="11" t="s">
        <v>255</v>
      </c>
      <c r="I215" s="11"/>
      <c r="J215" s="11"/>
      <c r="K215" s="11"/>
      <c r="L215" s="11"/>
      <c r="N215" s="8" t="str">
        <f t="shared" si="7"/>
        <v>102.02.07.19.00-T</v>
      </c>
      <c r="O215"/>
      <c r="P215"/>
      <c r="Q215"/>
    </row>
    <row r="216" spans="1:17" ht="54" x14ac:dyDescent="0.25">
      <c r="A216" s="28">
        <v>207</v>
      </c>
      <c r="B216" s="24" t="s">
        <v>1579</v>
      </c>
      <c r="C216" s="6" t="s">
        <v>1580</v>
      </c>
      <c r="D216" s="6" t="s">
        <v>886</v>
      </c>
      <c r="E216" s="24" t="s">
        <v>1581</v>
      </c>
      <c r="F216" s="24" t="s">
        <v>1579</v>
      </c>
      <c r="G216" s="15" t="str">
        <f t="shared" si="6"/>
        <v>Archivo de Trámite de la Subadministración de Apoyo Desconcentrado de Comunicaciones y Tecnologías de la Información de la Aduana de Dos Bocas</v>
      </c>
      <c r="H216" s="11" t="s">
        <v>255</v>
      </c>
      <c r="I216" s="11"/>
      <c r="J216" s="11"/>
      <c r="K216" s="11"/>
      <c r="L216" s="11"/>
      <c r="N216" s="8" t="str">
        <f t="shared" si="7"/>
        <v>102.02.07.20.00-T</v>
      </c>
      <c r="O216"/>
      <c r="P216"/>
      <c r="Q216"/>
    </row>
    <row r="217" spans="1:17" ht="54" x14ac:dyDescent="0.25">
      <c r="A217" s="28">
        <v>208</v>
      </c>
      <c r="B217" s="24" t="s">
        <v>1582</v>
      </c>
      <c r="C217" s="6" t="s">
        <v>1583</v>
      </c>
      <c r="D217" s="6" t="s">
        <v>897</v>
      </c>
      <c r="E217" s="24" t="s">
        <v>1584</v>
      </c>
      <c r="F217" s="24" t="s">
        <v>1582</v>
      </c>
      <c r="G217" s="15" t="str">
        <f t="shared" si="6"/>
        <v>Archivo de Trámite de la Subadministración de Apoyo Desconcentrado de Comunicaciones y Tecnologías de la Información de la Aduana de Ensenada</v>
      </c>
      <c r="H217" s="11" t="s">
        <v>255</v>
      </c>
      <c r="I217" s="11"/>
      <c r="J217" s="11"/>
      <c r="K217" s="11"/>
      <c r="L217" s="11"/>
      <c r="N217" s="8" t="str">
        <f t="shared" si="7"/>
        <v>102.02.07.21.00-T</v>
      </c>
      <c r="O217"/>
      <c r="P217"/>
      <c r="Q217"/>
    </row>
    <row r="218" spans="1:17" ht="54" x14ac:dyDescent="0.25">
      <c r="A218" s="28">
        <v>209</v>
      </c>
      <c r="B218" s="24" t="s">
        <v>1585</v>
      </c>
      <c r="C218" s="6" t="s">
        <v>1586</v>
      </c>
      <c r="D218" s="6" t="s">
        <v>908</v>
      </c>
      <c r="E218" s="24" t="s">
        <v>1587</v>
      </c>
      <c r="F218" s="24" t="s">
        <v>1585</v>
      </c>
      <c r="G218" s="15" t="str">
        <f t="shared" si="6"/>
        <v>Archivo de Trámite de la Subadministración de Apoyo Desconcentrado de Comunicaciones y Tecnologías de la Información de la Aduana de Guadalajara</v>
      </c>
      <c r="H218" s="11" t="s">
        <v>255</v>
      </c>
      <c r="I218" s="11"/>
      <c r="J218" s="11"/>
      <c r="K218" s="11"/>
      <c r="L218" s="11"/>
      <c r="N218" s="8" t="str">
        <f t="shared" si="7"/>
        <v>102.02.07.22.00-T</v>
      </c>
      <c r="O218"/>
      <c r="P218"/>
      <c r="Q218"/>
    </row>
    <row r="219" spans="1:17" ht="54" x14ac:dyDescent="0.25">
      <c r="A219" s="28">
        <v>210</v>
      </c>
      <c r="B219" s="24" t="s">
        <v>1588</v>
      </c>
      <c r="C219" s="6" t="s">
        <v>1589</v>
      </c>
      <c r="D219" s="6" t="s">
        <v>920</v>
      </c>
      <c r="E219" s="24" t="s">
        <v>1590</v>
      </c>
      <c r="F219" s="24" t="s">
        <v>1588</v>
      </c>
      <c r="G219" s="15" t="str">
        <f t="shared" si="6"/>
        <v>Archivo de Trámite de la Subadministración de Apoyo Desconcentrado de Comunicaciones y Tecnologías de la Información de la Aduana de Guanajuato</v>
      </c>
      <c r="H219" s="11" t="s">
        <v>255</v>
      </c>
      <c r="I219" s="11"/>
      <c r="J219" s="11"/>
      <c r="K219" s="11"/>
      <c r="L219" s="11"/>
      <c r="N219" s="8" t="str">
        <f t="shared" si="7"/>
        <v>102.02.07.23.00-T</v>
      </c>
      <c r="O219"/>
      <c r="P219"/>
      <c r="Q219"/>
    </row>
    <row r="220" spans="1:17" ht="54" x14ac:dyDescent="0.25">
      <c r="A220" s="28">
        <v>211</v>
      </c>
      <c r="B220" s="24" t="s">
        <v>1591</v>
      </c>
      <c r="C220" s="6" t="s">
        <v>1592</v>
      </c>
      <c r="D220" s="6" t="s">
        <v>932</v>
      </c>
      <c r="E220" s="24" t="s">
        <v>1593</v>
      </c>
      <c r="F220" s="24" t="s">
        <v>1591</v>
      </c>
      <c r="G220" s="15" t="str">
        <f t="shared" si="6"/>
        <v>Archivo de Trámite de la Subadministración de Apoyo Desconcentrado de Comunicaciones y Tecnologías de la Información de la Aduana de Guaymas</v>
      </c>
      <c r="H220" s="11" t="s">
        <v>255</v>
      </c>
      <c r="I220" s="11"/>
      <c r="J220" s="11"/>
      <c r="K220" s="11"/>
      <c r="L220" s="11"/>
      <c r="N220" s="8" t="str">
        <f t="shared" si="7"/>
        <v>102.02.07.24.00-T</v>
      </c>
      <c r="O220"/>
      <c r="P220"/>
      <c r="Q220"/>
    </row>
    <row r="221" spans="1:17" ht="54" x14ac:dyDescent="0.25">
      <c r="A221" s="28">
        <v>212</v>
      </c>
      <c r="B221" s="24" t="s">
        <v>1594</v>
      </c>
      <c r="C221" s="6" t="s">
        <v>1595</v>
      </c>
      <c r="D221" s="6" t="s">
        <v>943</v>
      </c>
      <c r="E221" s="24" t="s">
        <v>1596</v>
      </c>
      <c r="F221" s="24" t="s">
        <v>1594</v>
      </c>
      <c r="G221" s="15" t="str">
        <f t="shared" si="6"/>
        <v>Archivo de Trámite de la Subadministración de Apoyo Desconcentrado de Comunicaciones y Tecnologías de la Información de la Aduana de La Paz</v>
      </c>
      <c r="H221" s="11" t="s">
        <v>255</v>
      </c>
      <c r="I221" s="11"/>
      <c r="J221" s="11"/>
      <c r="K221" s="11"/>
      <c r="L221" s="11"/>
      <c r="N221" s="8" t="str">
        <f t="shared" si="7"/>
        <v>102.02.07.25.00-T</v>
      </c>
      <c r="O221"/>
      <c r="P221"/>
      <c r="Q221"/>
    </row>
    <row r="222" spans="1:17" ht="67.5" x14ac:dyDescent="0.25">
      <c r="A222" s="28">
        <v>213</v>
      </c>
      <c r="B222" s="24" t="s">
        <v>1597</v>
      </c>
      <c r="C222" s="6" t="s">
        <v>1598</v>
      </c>
      <c r="D222" s="6" t="s">
        <v>954</v>
      </c>
      <c r="E222" s="24" t="s">
        <v>1599</v>
      </c>
      <c r="F222" s="24" t="s">
        <v>1597</v>
      </c>
      <c r="G222" s="15" t="str">
        <f t="shared" si="6"/>
        <v>Archivo de Trámite de la Subadministración de Apoyo Desconcentrado de Comunicaciones y Tecnologías de la Información de la Aduana de Lázaro Cárdenas</v>
      </c>
      <c r="H222" s="11" t="s">
        <v>255</v>
      </c>
      <c r="I222" s="11"/>
      <c r="J222" s="11"/>
      <c r="K222" s="11"/>
      <c r="L222" s="11"/>
      <c r="N222" s="8" t="str">
        <f t="shared" si="7"/>
        <v>102.02.07.26.00-T</v>
      </c>
      <c r="O222"/>
      <c r="P222"/>
      <c r="Q222"/>
    </row>
    <row r="223" spans="1:17" ht="54" x14ac:dyDescent="0.25">
      <c r="A223" s="28">
        <v>214</v>
      </c>
      <c r="B223" s="24" t="s">
        <v>1600</v>
      </c>
      <c r="C223" s="6" t="s">
        <v>1601</v>
      </c>
      <c r="D223" s="6" t="s">
        <v>965</v>
      </c>
      <c r="E223" s="24" t="s">
        <v>1602</v>
      </c>
      <c r="F223" s="24" t="s">
        <v>1600</v>
      </c>
      <c r="G223" s="15" t="str">
        <f t="shared" si="6"/>
        <v>Archivo de Trámite de la Subadministración de Apoyo Desconcentrado de Comunicaciones y Tecnologías de la Información de la Aduana de Manzanillo</v>
      </c>
      <c r="H223" s="11" t="s">
        <v>255</v>
      </c>
      <c r="I223" s="11"/>
      <c r="J223" s="11"/>
      <c r="K223" s="11"/>
      <c r="L223" s="11"/>
      <c r="N223" s="8" t="str">
        <f t="shared" si="7"/>
        <v>102.02.07.27.00-T</v>
      </c>
      <c r="O223"/>
      <c r="P223"/>
      <c r="Q223"/>
    </row>
    <row r="224" spans="1:17" ht="54" x14ac:dyDescent="0.25">
      <c r="A224" s="28">
        <v>215</v>
      </c>
      <c r="B224" s="24" t="s">
        <v>1603</v>
      </c>
      <c r="C224" s="6" t="s">
        <v>1604</v>
      </c>
      <c r="D224" s="6" t="s">
        <v>976</v>
      </c>
      <c r="E224" s="24" t="s">
        <v>1605</v>
      </c>
      <c r="F224" s="24" t="s">
        <v>1603</v>
      </c>
      <c r="G224" s="15" t="str">
        <f t="shared" si="6"/>
        <v>Archivo de Trámite de la Subadministración de Apoyo Desconcentrado de Comunicaciones y Tecnologías de la Información de la Aduana de Matamoros</v>
      </c>
      <c r="H224" s="11" t="s">
        <v>255</v>
      </c>
      <c r="I224" s="11"/>
      <c r="J224" s="11"/>
      <c r="K224" s="11"/>
      <c r="L224" s="11"/>
      <c r="N224" s="8" t="str">
        <f t="shared" si="7"/>
        <v>102.02.07.28.00-T</v>
      </c>
      <c r="O224"/>
      <c r="P224"/>
      <c r="Q224"/>
    </row>
    <row r="225" spans="1:17" ht="54" x14ac:dyDescent="0.25">
      <c r="A225" s="28">
        <v>216</v>
      </c>
      <c r="B225" s="24" t="s">
        <v>1606</v>
      </c>
      <c r="C225" s="6" t="s">
        <v>1607</v>
      </c>
      <c r="D225" s="6" t="s">
        <v>985</v>
      </c>
      <c r="E225" s="24" t="s">
        <v>1608</v>
      </c>
      <c r="F225" s="24" t="s">
        <v>1606</v>
      </c>
      <c r="G225" s="15" t="str">
        <f t="shared" si="6"/>
        <v>Archivo de Trámite de la Subadministración de Apoyo Desconcentrado de Comunicaciones y Tecnologías de la Información de la Aduana de Mazatlán</v>
      </c>
      <c r="H225" s="11" t="s">
        <v>255</v>
      </c>
      <c r="I225" s="11"/>
      <c r="J225" s="11"/>
      <c r="K225" s="11"/>
      <c r="L225" s="11"/>
      <c r="N225" s="8" t="str">
        <f t="shared" si="7"/>
        <v>102.02.07.29.00-T</v>
      </c>
      <c r="O225"/>
      <c r="P225"/>
      <c r="Q225"/>
    </row>
    <row r="226" spans="1:17" ht="54" x14ac:dyDescent="0.25">
      <c r="A226" s="28">
        <v>217</v>
      </c>
      <c r="B226" s="24" t="s">
        <v>1609</v>
      </c>
      <c r="C226" s="6" t="s">
        <v>1610</v>
      </c>
      <c r="D226" s="6" t="s">
        <v>993</v>
      </c>
      <c r="E226" s="24" t="s">
        <v>1611</v>
      </c>
      <c r="F226" s="24" t="s">
        <v>1609</v>
      </c>
      <c r="G226" s="15" t="str">
        <f t="shared" si="6"/>
        <v>Archivo de Trámite de la Subadministración de Apoyo Desconcentrado de Comunicaciones y Tecnologías de la Información de la Aduana de Mexicali</v>
      </c>
      <c r="H226" s="11" t="s">
        <v>255</v>
      </c>
      <c r="I226" s="11"/>
      <c r="J226" s="11"/>
      <c r="K226" s="11"/>
      <c r="L226" s="11"/>
      <c r="N226" s="8" t="str">
        <f t="shared" si="7"/>
        <v>102.02.07.30.00-T</v>
      </c>
      <c r="O226"/>
      <c r="P226"/>
      <c r="Q226"/>
    </row>
    <row r="227" spans="1:17" ht="54" x14ac:dyDescent="0.25">
      <c r="A227" s="28">
        <v>218</v>
      </c>
      <c r="B227" s="24" t="s">
        <v>1612</v>
      </c>
      <c r="C227" s="6" t="s">
        <v>1613</v>
      </c>
      <c r="D227" s="6" t="s">
        <v>1001</v>
      </c>
      <c r="E227" s="24" t="s">
        <v>1614</v>
      </c>
      <c r="F227" s="24" t="s">
        <v>1612</v>
      </c>
      <c r="G227" s="15" t="str">
        <f t="shared" si="6"/>
        <v>Archivo de Trámite de la Subadministración de Apoyo Desconcentrado de Comunicaciones y Tecnologías de la Información de la Aduana de México</v>
      </c>
      <c r="H227" s="11" t="s">
        <v>255</v>
      </c>
      <c r="I227" s="11"/>
      <c r="J227" s="11"/>
      <c r="K227" s="11"/>
      <c r="L227" s="11"/>
      <c r="N227" s="8" t="str">
        <f t="shared" si="7"/>
        <v>102.02.07.31.00-T</v>
      </c>
      <c r="O227"/>
      <c r="P227"/>
      <c r="Q227"/>
    </row>
    <row r="228" spans="1:17" s="11" customFormat="1" ht="54" x14ac:dyDescent="0.25">
      <c r="A228" s="28">
        <v>219</v>
      </c>
      <c r="B228" s="24" t="s">
        <v>1615</v>
      </c>
      <c r="C228" s="6" t="s">
        <v>1616</v>
      </c>
      <c r="D228" s="6" t="s">
        <v>1009</v>
      </c>
      <c r="E228" s="24" t="s">
        <v>1617</v>
      </c>
      <c r="F228" s="24" t="s">
        <v>1615</v>
      </c>
      <c r="G228" s="15" t="str">
        <f t="shared" si="6"/>
        <v>Archivo de Trámite de la Subadministración de Apoyo Desconcentrado de Comunicaciones y Tecnologías de la Información de la Aduana de Monterrey</v>
      </c>
      <c r="H228" s="11" t="s">
        <v>255</v>
      </c>
      <c r="N228" s="8" t="str">
        <f t="shared" si="7"/>
        <v>102.02.07.32.00-T</v>
      </c>
      <c r="O228"/>
      <c r="P228"/>
      <c r="Q228"/>
    </row>
    <row r="229" spans="1:17" s="11" customFormat="1" ht="54" x14ac:dyDescent="0.25">
      <c r="A229" s="28">
        <v>220</v>
      </c>
      <c r="B229" s="24" t="s">
        <v>1618</v>
      </c>
      <c r="C229" s="6" t="s">
        <v>1619</v>
      </c>
      <c r="D229" s="6" t="s">
        <v>1016</v>
      </c>
      <c r="E229" s="24" t="s">
        <v>1620</v>
      </c>
      <c r="F229" s="24" t="s">
        <v>1618</v>
      </c>
      <c r="G229" s="15" t="str">
        <f t="shared" si="6"/>
        <v>Archivo de Trámite de la Subadministración de Apoyo Desconcentrado de Comunicaciones y Tecnologías de la Información de la Aduana de Naco</v>
      </c>
      <c r="H229" s="11" t="s">
        <v>255</v>
      </c>
      <c r="N229" s="8" t="str">
        <f t="shared" si="7"/>
        <v>102.02.07.33.00-T</v>
      </c>
      <c r="O229"/>
      <c r="P229"/>
      <c r="Q229"/>
    </row>
    <row r="230" spans="1:17" ht="54" x14ac:dyDescent="0.25">
      <c r="A230" s="28">
        <v>221</v>
      </c>
      <c r="B230" s="24" t="s">
        <v>1621</v>
      </c>
      <c r="C230" s="6" t="s">
        <v>1622</v>
      </c>
      <c r="D230" s="6" t="s">
        <v>1023</v>
      </c>
      <c r="E230" s="24" t="s">
        <v>1623</v>
      </c>
      <c r="F230" s="24" t="s">
        <v>1621</v>
      </c>
      <c r="G230" s="15" t="str">
        <f t="shared" si="6"/>
        <v>Archivo de Trámite de la Subadministración de Apoyo Desconcentrado de Comunicaciones y Tecnologías de la Información de la Aduana de Nogales</v>
      </c>
      <c r="H230" s="11" t="s">
        <v>255</v>
      </c>
      <c r="I230" s="11"/>
      <c r="J230" s="11"/>
      <c r="K230" s="11"/>
      <c r="L230" s="11"/>
      <c r="N230" s="8" t="str">
        <f t="shared" si="7"/>
        <v>102.02.07.34.00-T</v>
      </c>
      <c r="O230"/>
      <c r="P230"/>
      <c r="Q230"/>
    </row>
    <row r="231" spans="1:17" ht="54" x14ac:dyDescent="0.25">
      <c r="A231" s="28">
        <v>222</v>
      </c>
      <c r="B231" s="24" t="s">
        <v>1624</v>
      </c>
      <c r="C231" s="6" t="s">
        <v>1625</v>
      </c>
      <c r="D231" s="6" t="s">
        <v>1030</v>
      </c>
      <c r="E231" s="24" t="s">
        <v>1626</v>
      </c>
      <c r="F231" s="24" t="s">
        <v>1624</v>
      </c>
      <c r="G231" s="15" t="str">
        <f t="shared" si="6"/>
        <v>Archivo de Trámite de la Subadministración de Apoyo Desconcentrado de Comunicaciones y Tecnologías de la Información de la Aduana de Nuevo Laredo</v>
      </c>
      <c r="H231" s="11" t="s">
        <v>255</v>
      </c>
      <c r="I231" s="11"/>
      <c r="J231" s="11"/>
      <c r="K231" s="11"/>
      <c r="L231" s="11"/>
      <c r="N231" s="8" t="str">
        <f t="shared" si="7"/>
        <v>102.02.07.35.00-T</v>
      </c>
      <c r="O231"/>
      <c r="P231"/>
      <c r="Q231"/>
    </row>
    <row r="232" spans="1:17" ht="54" x14ac:dyDescent="0.25">
      <c r="A232" s="28">
        <v>223</v>
      </c>
      <c r="B232" s="24" t="s">
        <v>1627</v>
      </c>
      <c r="C232" s="6" t="s">
        <v>1628</v>
      </c>
      <c r="D232" s="6" t="s">
        <v>1037</v>
      </c>
      <c r="E232" s="24" t="s">
        <v>1629</v>
      </c>
      <c r="F232" s="24" t="s">
        <v>1627</v>
      </c>
      <c r="G232" s="15" t="str">
        <f t="shared" si="6"/>
        <v>Archivo de Trámite de la Subadministración de Apoyo Desconcentrado de Comunicaciones y Tecnologías de la Información de la Aduana de Ojinaga</v>
      </c>
      <c r="H232" s="11" t="s">
        <v>255</v>
      </c>
      <c r="I232" s="11"/>
      <c r="J232" s="11"/>
      <c r="K232" s="11"/>
      <c r="L232" s="11"/>
      <c r="N232" s="8" t="str">
        <f t="shared" si="7"/>
        <v>102.02.07.36.00-T</v>
      </c>
      <c r="O232"/>
      <c r="P232"/>
      <c r="Q232"/>
    </row>
    <row r="233" spans="1:17" ht="54" x14ac:dyDescent="0.25">
      <c r="A233" s="28">
        <v>224</v>
      </c>
      <c r="B233" s="24" t="s">
        <v>1630</v>
      </c>
      <c r="C233" s="6" t="s">
        <v>1631</v>
      </c>
      <c r="D233" s="6" t="s">
        <v>1044</v>
      </c>
      <c r="E233" s="24" t="s">
        <v>1632</v>
      </c>
      <c r="F233" s="24" t="s">
        <v>1630</v>
      </c>
      <c r="G233" s="15" t="str">
        <f t="shared" si="6"/>
        <v>Archivo de Trámite de la Subadministración de Apoyo Desconcentrado de Comunicaciones y Tecnologías de la Información de la Aduana de Piedras Negras</v>
      </c>
      <c r="H233" s="11" t="s">
        <v>255</v>
      </c>
      <c r="I233" s="11"/>
      <c r="J233" s="11"/>
      <c r="K233" s="11"/>
      <c r="L233" s="11"/>
      <c r="N233" s="8" t="str">
        <f t="shared" si="7"/>
        <v>102.02.07.37.00-T</v>
      </c>
      <c r="O233"/>
      <c r="P233"/>
      <c r="Q233"/>
    </row>
    <row r="234" spans="1:17" ht="54" x14ac:dyDescent="0.25">
      <c r="A234" s="28">
        <v>225</v>
      </c>
      <c r="B234" s="24" t="s">
        <v>1633</v>
      </c>
      <c r="C234" s="6" t="s">
        <v>1634</v>
      </c>
      <c r="D234" s="6" t="s">
        <v>1051</v>
      </c>
      <c r="E234" s="24" t="s">
        <v>1635</v>
      </c>
      <c r="F234" s="24" t="s">
        <v>1633</v>
      </c>
      <c r="G234" s="15" t="str">
        <f t="shared" si="6"/>
        <v>Archivo de Trámite de la Subadministración de Apoyo Desconcentrado de Comunicaciones y Tecnologías de la Información de la Aduana de Progreso</v>
      </c>
      <c r="H234" s="11" t="s">
        <v>255</v>
      </c>
      <c r="I234" s="11"/>
      <c r="J234" s="11"/>
      <c r="K234" s="11"/>
      <c r="L234" s="11"/>
      <c r="N234" s="8" t="str">
        <f t="shared" si="7"/>
        <v>102.02.07.38.00-T</v>
      </c>
      <c r="O234"/>
      <c r="P234"/>
      <c r="Q234"/>
    </row>
    <row r="235" spans="1:17" ht="54" x14ac:dyDescent="0.25">
      <c r="A235" s="28">
        <v>226</v>
      </c>
      <c r="B235" s="24" t="s">
        <v>1636</v>
      </c>
      <c r="C235" s="6" t="s">
        <v>1637</v>
      </c>
      <c r="D235" s="6" t="s">
        <v>1058</v>
      </c>
      <c r="E235" s="24" t="s">
        <v>1638</v>
      </c>
      <c r="F235" s="24" t="s">
        <v>1636</v>
      </c>
      <c r="G235" s="15" t="str">
        <f t="shared" si="6"/>
        <v>Archivo de Trámite de la Subadministración de Apoyo Desconcentrado de Comunicaciones y Tecnologías de la Información de la Aduana de Puebla</v>
      </c>
      <c r="H235" s="11" t="s">
        <v>255</v>
      </c>
      <c r="I235" s="11"/>
      <c r="J235" s="11"/>
      <c r="K235" s="11"/>
      <c r="L235" s="11"/>
      <c r="N235" s="8" t="str">
        <f t="shared" si="7"/>
        <v>102.02.07.39.00-T</v>
      </c>
      <c r="O235"/>
      <c r="P235"/>
      <c r="Q235"/>
    </row>
    <row r="236" spans="1:17" ht="67.5" x14ac:dyDescent="0.25">
      <c r="A236" s="28">
        <v>227</v>
      </c>
      <c r="B236" s="24" t="s">
        <v>1639</v>
      </c>
      <c r="C236" s="6" t="s">
        <v>1640</v>
      </c>
      <c r="D236" s="6" t="s">
        <v>1065</v>
      </c>
      <c r="E236" s="24" t="s">
        <v>1641</v>
      </c>
      <c r="F236" s="24" t="s">
        <v>1639</v>
      </c>
      <c r="G236" s="15" t="str">
        <f t="shared" si="6"/>
        <v>Archivo de Trámite de la Subadministración de Apoyo Desconcentrado de Comunicaciones y Tecnologías de la Información de la Aduanan de Puerto Palomas</v>
      </c>
      <c r="H236" s="11" t="s">
        <v>255</v>
      </c>
      <c r="I236" s="11"/>
      <c r="J236" s="11"/>
      <c r="K236" s="11"/>
      <c r="L236" s="11"/>
      <c r="N236" s="8" t="str">
        <f t="shared" si="7"/>
        <v>102.02.07.40.00-T</v>
      </c>
      <c r="O236"/>
      <c r="P236"/>
      <c r="Q236"/>
    </row>
    <row r="237" spans="1:17" ht="54" x14ac:dyDescent="0.25">
      <c r="A237" s="28">
        <v>228</v>
      </c>
      <c r="B237" s="24" t="s">
        <v>1642</v>
      </c>
      <c r="C237" s="6" t="s">
        <v>1643</v>
      </c>
      <c r="D237" s="6" t="s">
        <v>1072</v>
      </c>
      <c r="E237" s="24" t="s">
        <v>1644</v>
      </c>
      <c r="F237" s="24" t="s">
        <v>1642</v>
      </c>
      <c r="G237" s="15" t="str">
        <f t="shared" si="6"/>
        <v>Archivo de Trámite de la Subadministración de Apoyo Desconcentrado de Comunicaciones y Tecnologías de la Información de la Aduana de Querétaro</v>
      </c>
      <c r="H237" s="11" t="s">
        <v>255</v>
      </c>
      <c r="I237" s="11"/>
      <c r="J237" s="11"/>
      <c r="K237" s="11"/>
      <c r="L237" s="11"/>
      <c r="N237" s="8" t="str">
        <f t="shared" si="7"/>
        <v>102.02.07.41.00-T</v>
      </c>
      <c r="O237"/>
      <c r="P237"/>
      <c r="Q237"/>
    </row>
    <row r="238" spans="1:17" ht="54" x14ac:dyDescent="0.25">
      <c r="A238" s="28">
        <v>229</v>
      </c>
      <c r="B238" s="24" t="s">
        <v>1645</v>
      </c>
      <c r="C238" s="6" t="s">
        <v>1646</v>
      </c>
      <c r="D238" s="6" t="s">
        <v>1079</v>
      </c>
      <c r="E238" s="24" t="s">
        <v>1647</v>
      </c>
      <c r="F238" s="24" t="s">
        <v>1645</v>
      </c>
      <c r="G238" s="15" t="str">
        <f t="shared" si="6"/>
        <v>Archivo de Trámite de la Subadministración de Apoyo Desconcentrado de Comunicaciones y Tecnologías de la Información de la Aduana de Salina Cruz</v>
      </c>
      <c r="H238" s="11" t="s">
        <v>255</v>
      </c>
      <c r="I238" s="11"/>
      <c r="J238" s="11"/>
      <c r="K238" s="11"/>
      <c r="L238" s="11"/>
      <c r="N238" s="8" t="str">
        <f t="shared" si="7"/>
        <v>102.02.07.42.00-T</v>
      </c>
      <c r="O238"/>
      <c r="P238"/>
      <c r="Q238"/>
    </row>
    <row r="239" spans="1:17" ht="67.5" x14ac:dyDescent="0.25">
      <c r="A239" s="28">
        <v>230</v>
      </c>
      <c r="B239" s="24" t="s">
        <v>1648</v>
      </c>
      <c r="C239" s="6" t="s">
        <v>1649</v>
      </c>
      <c r="D239" s="6" t="s">
        <v>1085</v>
      </c>
      <c r="E239" s="24" t="s">
        <v>1650</v>
      </c>
      <c r="F239" s="24" t="s">
        <v>1648</v>
      </c>
      <c r="G239" s="15" t="str">
        <f t="shared" si="6"/>
        <v>Archivo de Trámite de la Subadministración de Apoyo Desconcentrado de Comunicaciones y Tecnologías de la Información de la Aduana de San Luis Río Colorado</v>
      </c>
      <c r="H239" s="11" t="s">
        <v>255</v>
      </c>
      <c r="I239" s="11"/>
      <c r="J239" s="11"/>
      <c r="K239" s="11"/>
      <c r="L239" s="11"/>
      <c r="N239" s="8" t="str">
        <f t="shared" si="7"/>
        <v>102.02.07.43.00-T</v>
      </c>
      <c r="O239"/>
      <c r="P239"/>
      <c r="Q239"/>
    </row>
    <row r="240" spans="1:17" ht="54" x14ac:dyDescent="0.25">
      <c r="A240" s="28">
        <v>231</v>
      </c>
      <c r="B240" s="24" t="s">
        <v>1651</v>
      </c>
      <c r="C240" s="6" t="s">
        <v>1652</v>
      </c>
      <c r="D240" s="6" t="s">
        <v>1091</v>
      </c>
      <c r="E240" s="24" t="s">
        <v>1653</v>
      </c>
      <c r="F240" s="24" t="s">
        <v>1651</v>
      </c>
      <c r="G240" s="15" t="str">
        <f t="shared" si="6"/>
        <v>Archivo de Trámite de la Subadministración de Apoyo Desconcentrado de Comunicaciones y Tecnologías de la Información de la Aduana de Sonoyta</v>
      </c>
      <c r="H240" s="11" t="s">
        <v>255</v>
      </c>
      <c r="I240" s="11"/>
      <c r="J240" s="11"/>
      <c r="K240" s="11"/>
      <c r="L240" s="11"/>
      <c r="N240" s="8" t="str">
        <f t="shared" si="7"/>
        <v>102.02.07.44.00-T</v>
      </c>
      <c r="O240"/>
      <c r="P240"/>
      <c r="Q240"/>
    </row>
    <row r="241" spans="1:17" ht="67.5" x14ac:dyDescent="0.25">
      <c r="A241" s="28">
        <v>232</v>
      </c>
      <c r="B241" s="24" t="s">
        <v>1654</v>
      </c>
      <c r="C241" s="6" t="s">
        <v>1655</v>
      </c>
      <c r="D241" s="6" t="s">
        <v>1097</v>
      </c>
      <c r="E241" s="24" t="s">
        <v>1656</v>
      </c>
      <c r="F241" s="24" t="s">
        <v>1654</v>
      </c>
      <c r="G241" s="15" t="str">
        <f t="shared" si="6"/>
        <v>Archivo de Trámite de la Subadministración de Apoyo Desconcentrado de Comunicaciones y Tecnologías de la Información de la Aduana de Subteniente López</v>
      </c>
      <c r="H241" s="11" t="s">
        <v>255</v>
      </c>
      <c r="I241" s="11"/>
      <c r="J241" s="11"/>
      <c r="K241" s="11"/>
      <c r="L241" s="11"/>
      <c r="N241" s="8" t="str">
        <f t="shared" si="7"/>
        <v>102.02.07.45.00-T</v>
      </c>
      <c r="O241"/>
      <c r="P241"/>
      <c r="Q241"/>
    </row>
    <row r="242" spans="1:17" ht="54" x14ac:dyDescent="0.25">
      <c r="A242" s="28">
        <v>233</v>
      </c>
      <c r="B242" s="24" t="s">
        <v>1657</v>
      </c>
      <c r="C242" s="6" t="s">
        <v>1658</v>
      </c>
      <c r="D242" s="6" t="s">
        <v>1103</v>
      </c>
      <c r="E242" s="24" t="s">
        <v>1659</v>
      </c>
      <c r="F242" s="24" t="s">
        <v>1657</v>
      </c>
      <c r="G242" s="15" t="str">
        <f t="shared" si="6"/>
        <v>Archivo de Trámite de la Subadministración de Apoyo Desconcentrado de Comunicaciones y Tecnologías de la Información de la Aduana de Tampico</v>
      </c>
      <c r="H242" s="11" t="s">
        <v>255</v>
      </c>
      <c r="I242" s="11"/>
      <c r="J242" s="11"/>
      <c r="K242" s="11"/>
      <c r="L242" s="11"/>
      <c r="N242" s="8" t="str">
        <f t="shared" si="7"/>
        <v>102.02.07.46.00-T</v>
      </c>
      <c r="O242"/>
      <c r="P242"/>
      <c r="Q242"/>
    </row>
    <row r="243" spans="1:17" ht="54" x14ac:dyDescent="0.25">
      <c r="A243" s="28">
        <v>234</v>
      </c>
      <c r="B243" s="24" t="s">
        <v>1660</v>
      </c>
      <c r="C243" s="6" t="s">
        <v>1661</v>
      </c>
      <c r="D243" s="6" t="s">
        <v>1108</v>
      </c>
      <c r="E243" s="24" t="s">
        <v>1662</v>
      </c>
      <c r="F243" s="24" t="s">
        <v>1660</v>
      </c>
      <c r="G243" s="15" t="str">
        <f t="shared" si="6"/>
        <v>Archivo de Trámite de la Subadministración de Apoyo Desconcentrado de Comunicaciones y Tecnologías de la Información de la Aduana de Tecate</v>
      </c>
      <c r="H243" s="11" t="s">
        <v>255</v>
      </c>
      <c r="I243" s="11"/>
      <c r="J243" s="11"/>
      <c r="K243" s="11"/>
      <c r="L243" s="11"/>
      <c r="N243" s="8" t="str">
        <f t="shared" si="7"/>
        <v>102.02.07.47.00-T</v>
      </c>
      <c r="O243"/>
      <c r="P243"/>
      <c r="Q243"/>
    </row>
    <row r="244" spans="1:17" ht="54" x14ac:dyDescent="0.25">
      <c r="A244" s="28">
        <v>235</v>
      </c>
      <c r="B244" s="24" t="s">
        <v>1663</v>
      </c>
      <c r="C244" s="6" t="s">
        <v>1664</v>
      </c>
      <c r="D244" s="6" t="s">
        <v>1113</v>
      </c>
      <c r="E244" s="24" t="s">
        <v>1665</v>
      </c>
      <c r="F244" s="24" t="s">
        <v>1663</v>
      </c>
      <c r="G244" s="15" t="str">
        <f t="shared" si="6"/>
        <v>Archivo de Trámite de la Subadministración de Apoyo Desconcentrado de Comunicaciones y Tecnologías de la Información de la Aduana de Tijuana</v>
      </c>
      <c r="H244" s="11" t="s">
        <v>255</v>
      </c>
      <c r="I244" s="11"/>
      <c r="J244" s="11"/>
      <c r="K244" s="11"/>
      <c r="L244" s="11"/>
      <c r="N244" s="8" t="str">
        <f t="shared" si="7"/>
        <v>102.02.07.48.00-T</v>
      </c>
      <c r="O244"/>
      <c r="P244"/>
      <c r="Q244"/>
    </row>
    <row r="245" spans="1:17" ht="54" x14ac:dyDescent="0.25">
      <c r="A245" s="28">
        <v>236</v>
      </c>
      <c r="B245" s="24" t="s">
        <v>1666</v>
      </c>
      <c r="C245" s="6" t="s">
        <v>1667</v>
      </c>
      <c r="D245" s="6" t="s">
        <v>1117</v>
      </c>
      <c r="E245" s="24" t="s">
        <v>1668</v>
      </c>
      <c r="F245" s="24" t="s">
        <v>1666</v>
      </c>
      <c r="G245" s="15" t="str">
        <f t="shared" si="6"/>
        <v>Archivo de Trámite de la Subadministración de Apoyo Desconcentrado de Comunicaciones y Tecnologías de la Información de la Aduana de Toluca</v>
      </c>
      <c r="H245" s="11" t="s">
        <v>255</v>
      </c>
      <c r="I245" s="11"/>
      <c r="J245" s="11"/>
      <c r="K245" s="11"/>
      <c r="L245" s="11"/>
      <c r="N245" s="8" t="str">
        <f t="shared" si="7"/>
        <v>102.02.07.49.00-T</v>
      </c>
      <c r="O245"/>
      <c r="P245"/>
      <c r="Q245"/>
    </row>
    <row r="246" spans="1:17" ht="54" x14ac:dyDescent="0.25">
      <c r="A246" s="28">
        <v>237</v>
      </c>
      <c r="B246" s="24" t="s">
        <v>1669</v>
      </c>
      <c r="C246" s="6" t="s">
        <v>1670</v>
      </c>
      <c r="D246" s="6" t="s">
        <v>1121</v>
      </c>
      <c r="E246" s="24" t="s">
        <v>1671</v>
      </c>
      <c r="F246" s="24" t="s">
        <v>1669</v>
      </c>
      <c r="G246" s="15" t="str">
        <f t="shared" si="6"/>
        <v>Archivo de Trámite de la Subadministración de Apoyo Desconcentrado de Comunicaciones y Tecnologías de la Información de la Aduana de Torreón</v>
      </c>
      <c r="H246" s="11" t="s">
        <v>255</v>
      </c>
      <c r="I246" s="11"/>
      <c r="J246" s="11"/>
      <c r="K246" s="11"/>
      <c r="L246" s="11"/>
      <c r="N246" s="8" t="str">
        <f t="shared" si="7"/>
        <v>102.02.07.50.00-T</v>
      </c>
      <c r="O246"/>
      <c r="P246"/>
      <c r="Q246"/>
    </row>
    <row r="247" spans="1:17" ht="54" x14ac:dyDescent="0.25">
      <c r="A247" s="28">
        <v>238</v>
      </c>
      <c r="B247" s="24" t="s">
        <v>1672</v>
      </c>
      <c r="C247" s="6" t="s">
        <v>1673</v>
      </c>
      <c r="D247" s="6" t="s">
        <v>1125</v>
      </c>
      <c r="E247" s="24" t="s">
        <v>1674</v>
      </c>
      <c r="F247" s="24" t="s">
        <v>1672</v>
      </c>
      <c r="G247" s="15" t="str">
        <f t="shared" si="6"/>
        <v>Archivo de Trámite de la Subadministración de Apoyo Desconcentrado de Comunicaciones y Tecnologías de la Información de la Aduana de Tuxpan</v>
      </c>
      <c r="H247" s="11" t="s">
        <v>255</v>
      </c>
      <c r="I247" s="11"/>
      <c r="J247" s="11"/>
      <c r="K247" s="11"/>
      <c r="L247" s="11"/>
      <c r="N247" s="8" t="str">
        <f t="shared" si="7"/>
        <v>102.02.07.51.00-T</v>
      </c>
      <c r="O247"/>
      <c r="P247"/>
      <c r="Q247"/>
    </row>
    <row r="248" spans="1:17" ht="54" x14ac:dyDescent="0.25">
      <c r="A248" s="28">
        <v>239</v>
      </c>
      <c r="B248" s="24" t="s">
        <v>1675</v>
      </c>
      <c r="C248" s="6" t="s">
        <v>1676</v>
      </c>
      <c r="D248" s="6" t="s">
        <v>1129</v>
      </c>
      <c r="E248" s="24" t="s">
        <v>1677</v>
      </c>
      <c r="F248" s="24" t="s">
        <v>1675</v>
      </c>
      <c r="G248" s="15" t="str">
        <f t="shared" si="6"/>
        <v>Archivo de Trámite de la Subadministración de Apoyo Desconcentrado de Comunicaciones y Tecnologías de la Información de la Aduana de Veracruz</v>
      </c>
      <c r="H248" s="11" t="s">
        <v>255</v>
      </c>
      <c r="I248" s="11"/>
      <c r="J248" s="11"/>
      <c r="K248" s="11"/>
      <c r="L248" s="11"/>
      <c r="N248" s="8" t="str">
        <f t="shared" si="7"/>
        <v>102.02.07.52.00-T</v>
      </c>
      <c r="O248"/>
      <c r="P248"/>
      <c r="Q248"/>
    </row>
    <row r="249" spans="1:17" ht="54" x14ac:dyDescent="0.25">
      <c r="A249" s="28">
        <v>240</v>
      </c>
      <c r="B249" s="24" t="s">
        <v>1678</v>
      </c>
      <c r="C249" s="6" t="s">
        <v>1679</v>
      </c>
      <c r="D249" s="6" t="s">
        <v>1133</v>
      </c>
      <c r="E249" s="24" t="s">
        <v>1680</v>
      </c>
      <c r="F249" s="24" t="s">
        <v>1678</v>
      </c>
      <c r="G249" s="15" t="str">
        <f t="shared" si="6"/>
        <v>Archivo de Trámite de la Subadministración de Apoyo Desconcentrado de Comunicaciones y Tecnologías de la Información de Aguascalientes 1</v>
      </c>
      <c r="H249" s="11" t="s">
        <v>255</v>
      </c>
      <c r="I249" s="11"/>
      <c r="J249" s="11"/>
      <c r="K249" s="11"/>
      <c r="L249" s="11"/>
      <c r="N249" s="8" t="str">
        <f t="shared" si="7"/>
        <v>102.02.07.53.00-T</v>
      </c>
      <c r="O249"/>
      <c r="P249"/>
      <c r="Q249"/>
    </row>
    <row r="250" spans="1:17" ht="67.5" x14ac:dyDescent="0.25">
      <c r="A250" s="28">
        <v>241</v>
      </c>
      <c r="B250" s="24" t="s">
        <v>1681</v>
      </c>
      <c r="C250" s="6" t="s">
        <v>1682</v>
      </c>
      <c r="D250" s="6" t="s">
        <v>1137</v>
      </c>
      <c r="E250" s="24" t="s">
        <v>1683</v>
      </c>
      <c r="F250" s="24" t="s">
        <v>1681</v>
      </c>
      <c r="G250" s="15" t="str">
        <f t="shared" si="6"/>
        <v>Archivo de Trámite de la Subadministración de Apoyo Desconcentrado de Comunicaciones y Tecnologías de la Información de la Aduana de Baja California 1 Mexicali</v>
      </c>
      <c r="H250" s="11" t="s">
        <v>255</v>
      </c>
      <c r="I250" s="11"/>
      <c r="J250" s="11"/>
      <c r="K250" s="11"/>
      <c r="L250" s="11"/>
      <c r="N250" s="8" t="str">
        <f t="shared" si="7"/>
        <v>102.02.07.54.00-T</v>
      </c>
      <c r="O250"/>
      <c r="P250"/>
      <c r="Q250"/>
    </row>
    <row r="251" spans="1:17" ht="54" x14ac:dyDescent="0.25">
      <c r="A251" s="28">
        <v>242</v>
      </c>
      <c r="B251" s="24" t="s">
        <v>1684</v>
      </c>
      <c r="C251" s="6" t="s">
        <v>1685</v>
      </c>
      <c r="D251" s="6" t="s">
        <v>1141</v>
      </c>
      <c r="E251" s="24" t="s">
        <v>1686</v>
      </c>
      <c r="F251" s="24" t="s">
        <v>1684</v>
      </c>
      <c r="G251" s="15" t="str">
        <f t="shared" si="6"/>
        <v>Archivo de Trámite de la Subadministración de Apoyo Desconcentrado de Comunicaciones y Tecnologías de la Información de Baja California 2 Tijuana</v>
      </c>
      <c r="H251" s="11" t="s">
        <v>255</v>
      </c>
      <c r="I251" s="11"/>
      <c r="J251" s="11"/>
      <c r="K251" s="11"/>
      <c r="L251" s="11"/>
      <c r="N251" s="8" t="str">
        <f t="shared" si="7"/>
        <v>102.02.07.55.00-T</v>
      </c>
      <c r="O251"/>
      <c r="P251"/>
      <c r="Q251"/>
    </row>
    <row r="252" spans="1:17" ht="54" x14ac:dyDescent="0.25">
      <c r="A252" s="28">
        <v>243</v>
      </c>
      <c r="B252" s="24" t="s">
        <v>1687</v>
      </c>
      <c r="C252" s="6" t="s">
        <v>1688</v>
      </c>
      <c r="D252" s="6" t="s">
        <v>1146</v>
      </c>
      <c r="E252" s="24" t="s">
        <v>1689</v>
      </c>
      <c r="F252" s="24" t="s">
        <v>1687</v>
      </c>
      <c r="G252" s="15" t="str">
        <f t="shared" si="6"/>
        <v>Archivo de Trámite de la Subadministración de Apoyo Desconcentrado de Comunicaciones y Tecnologías de la Información de Baja California Sur 1 La Paz</v>
      </c>
      <c r="H252" s="11" t="s">
        <v>255</v>
      </c>
      <c r="I252" s="11"/>
      <c r="J252" s="11"/>
      <c r="K252" s="11"/>
      <c r="L252" s="11"/>
      <c r="N252" s="8" t="str">
        <f t="shared" si="7"/>
        <v>102.02.07.57.00-T</v>
      </c>
      <c r="O252"/>
      <c r="P252"/>
      <c r="Q252"/>
    </row>
    <row r="253" spans="1:17" ht="54" x14ac:dyDescent="0.25">
      <c r="A253" s="28">
        <v>244</v>
      </c>
      <c r="B253" s="24" t="s">
        <v>1690</v>
      </c>
      <c r="C253" s="6" t="s">
        <v>1691</v>
      </c>
      <c r="D253" s="6" t="s">
        <v>1150</v>
      </c>
      <c r="E253" s="24" t="s">
        <v>1692</v>
      </c>
      <c r="F253" s="24" t="s">
        <v>1690</v>
      </c>
      <c r="G253" s="15" t="str">
        <f t="shared" si="6"/>
        <v>Archivo de Trámite de la Subadministración de Apoyo Desconcentrado de Comunicaciones y Tecnologías de la Información de Campeche 1 Campeche</v>
      </c>
      <c r="H253" s="11" t="s">
        <v>255</v>
      </c>
      <c r="I253" s="11"/>
      <c r="J253" s="11"/>
      <c r="K253" s="11"/>
      <c r="L253" s="11"/>
      <c r="N253" s="8" t="str">
        <f t="shared" si="7"/>
        <v>102.02.07.59.00-T</v>
      </c>
      <c r="O253"/>
      <c r="P253"/>
      <c r="Q253"/>
    </row>
    <row r="254" spans="1:17" ht="54" x14ac:dyDescent="0.25">
      <c r="A254" s="28">
        <v>245</v>
      </c>
      <c r="B254" s="24" t="s">
        <v>1693</v>
      </c>
      <c r="C254" s="6" t="s">
        <v>1694</v>
      </c>
      <c r="D254" s="6" t="s">
        <v>1154</v>
      </c>
      <c r="E254" s="24" t="s">
        <v>1695</v>
      </c>
      <c r="F254" s="24" t="s">
        <v>1693</v>
      </c>
      <c r="G254" s="15" t="str">
        <f t="shared" si="6"/>
        <v>Archivo de Trámite de la Subadministración de Apoyo Desconcentrado de Comunicaciones y Tecnologías de la Información de Chiapas 1 Tuxtla Gutiérrez</v>
      </c>
      <c r="H254" s="11" t="s">
        <v>255</v>
      </c>
      <c r="I254" s="11"/>
      <c r="J254" s="11"/>
      <c r="K254" s="11"/>
      <c r="L254" s="11"/>
      <c r="N254" s="8" t="str">
        <f t="shared" si="7"/>
        <v>102.02.07.60.00-T</v>
      </c>
      <c r="O254"/>
      <c r="P254"/>
      <c r="Q254"/>
    </row>
    <row r="255" spans="1:17" ht="54" x14ac:dyDescent="0.25">
      <c r="A255" s="28">
        <v>246</v>
      </c>
      <c r="B255" s="24" t="s">
        <v>1696</v>
      </c>
      <c r="C255" s="6" t="s">
        <v>1697</v>
      </c>
      <c r="D255" s="6" t="s">
        <v>1158</v>
      </c>
      <c r="E255" s="24" t="s">
        <v>1698</v>
      </c>
      <c r="F255" s="24" t="s">
        <v>1696</v>
      </c>
      <c r="G255" s="15" t="str">
        <f t="shared" si="6"/>
        <v>Archivo de Trámite de la Subadministración de Apoyo Desconcentrado de Comunicaciones y Tecnologías de la Información de Chiapas 2 Tapachula</v>
      </c>
      <c r="H255" s="11" t="s">
        <v>255</v>
      </c>
      <c r="I255" s="11"/>
      <c r="J255" s="11"/>
      <c r="K255" s="11"/>
      <c r="L255" s="11"/>
      <c r="N255" s="8" t="str">
        <f t="shared" si="7"/>
        <v>102.02.07.61.00-T</v>
      </c>
      <c r="O255"/>
      <c r="P255"/>
      <c r="Q255"/>
    </row>
    <row r="256" spans="1:17" ht="54" x14ac:dyDescent="0.25">
      <c r="A256" s="28">
        <v>247</v>
      </c>
      <c r="B256" s="24" t="s">
        <v>1699</v>
      </c>
      <c r="C256" s="6" t="s">
        <v>1700</v>
      </c>
      <c r="D256" s="6" t="s">
        <v>1162</v>
      </c>
      <c r="E256" s="24" t="s">
        <v>1701</v>
      </c>
      <c r="F256" s="24" t="s">
        <v>1699</v>
      </c>
      <c r="G256" s="15" t="str">
        <f t="shared" si="6"/>
        <v>Archivo de Trámite de la Subadministración de Apoyo Desconcentrado de Comunicaciones y Tecnologías de la Información de Chihuahua 1 Chihuahua</v>
      </c>
      <c r="H256" s="11" t="s">
        <v>255</v>
      </c>
      <c r="I256" s="11"/>
      <c r="J256" s="11"/>
      <c r="K256" s="11"/>
      <c r="L256" s="11"/>
      <c r="N256" s="8" t="str">
        <f t="shared" si="7"/>
        <v>102.02.07.62.00-T</v>
      </c>
      <c r="O256"/>
      <c r="P256"/>
      <c r="Q256"/>
    </row>
    <row r="257" spans="1:17" ht="54" x14ac:dyDescent="0.25">
      <c r="A257" s="28">
        <v>248</v>
      </c>
      <c r="B257" s="24" t="s">
        <v>1702</v>
      </c>
      <c r="C257" s="6" t="s">
        <v>1703</v>
      </c>
      <c r="D257" s="6" t="s">
        <v>1166</v>
      </c>
      <c r="E257" s="24" t="s">
        <v>1704</v>
      </c>
      <c r="F257" s="24" t="s">
        <v>1702</v>
      </c>
      <c r="G257" s="15" t="str">
        <f t="shared" si="6"/>
        <v>Archivo de Trámite de la Subadministración de Apoyo Desconcentrado de Comunicaciones y Tecnologías de la Información de Chihuahua 2 Cd. Juárez</v>
      </c>
      <c r="H257" s="11" t="s">
        <v>255</v>
      </c>
      <c r="I257" s="11"/>
      <c r="J257" s="11"/>
      <c r="K257" s="11"/>
      <c r="L257" s="11"/>
      <c r="N257" s="8" t="str">
        <f t="shared" si="7"/>
        <v>102.02.07.63.00-T</v>
      </c>
      <c r="O257"/>
      <c r="P257"/>
      <c r="Q257"/>
    </row>
    <row r="258" spans="1:17" ht="54" x14ac:dyDescent="0.25">
      <c r="A258" s="28">
        <v>249</v>
      </c>
      <c r="B258" s="24" t="s">
        <v>1705</v>
      </c>
      <c r="C258" s="6" t="s">
        <v>1706</v>
      </c>
      <c r="D258" s="6" t="s">
        <v>1170</v>
      </c>
      <c r="E258" s="24" t="s">
        <v>1707</v>
      </c>
      <c r="F258" s="24" t="s">
        <v>1705</v>
      </c>
      <c r="G258" s="15" t="str">
        <f t="shared" si="6"/>
        <v>Archivo de Trámite de la Subadministración de Apoyo Desconcentrado de Comunicaciones y Tecnologías de la Información de Coahuila de Zaragoza 1 Saltillo</v>
      </c>
      <c r="H258" s="11" t="s">
        <v>255</v>
      </c>
      <c r="I258" s="11"/>
      <c r="J258" s="11"/>
      <c r="K258" s="11"/>
      <c r="L258" s="11"/>
      <c r="N258" s="8" t="str">
        <f t="shared" si="7"/>
        <v>102.02.07.64.00-T</v>
      </c>
      <c r="O258"/>
      <c r="P258"/>
      <c r="Q258"/>
    </row>
    <row r="259" spans="1:17" ht="67.5" x14ac:dyDescent="0.25">
      <c r="A259" s="28">
        <v>250</v>
      </c>
      <c r="B259" s="24" t="s">
        <v>1708</v>
      </c>
      <c r="C259" s="6" t="s">
        <v>1709</v>
      </c>
      <c r="D259" s="6" t="s">
        <v>1174</v>
      </c>
      <c r="E259" s="24" t="s">
        <v>1710</v>
      </c>
      <c r="F259" s="24" t="s">
        <v>1708</v>
      </c>
      <c r="G259" s="15" t="str">
        <f t="shared" si="6"/>
        <v>Archivo de Trámite de la Subadministración de Apoyo Desconcentrado de Comunicaciones y Tecnologías de la Información de Coahuila de Zaragoza 2 Torreón</v>
      </c>
      <c r="H259" s="11" t="s">
        <v>255</v>
      </c>
      <c r="I259" s="11"/>
      <c r="J259" s="11"/>
      <c r="K259" s="11"/>
      <c r="L259" s="11"/>
      <c r="N259" s="8" t="str">
        <f t="shared" si="7"/>
        <v>102.02.07.65.00-T</v>
      </c>
      <c r="O259"/>
      <c r="P259"/>
      <c r="Q259"/>
    </row>
    <row r="260" spans="1:17" ht="67.5" x14ac:dyDescent="0.25">
      <c r="A260" s="28">
        <v>251</v>
      </c>
      <c r="B260" s="24" t="s">
        <v>1711</v>
      </c>
      <c r="C260" s="6" t="s">
        <v>1712</v>
      </c>
      <c r="D260" s="6" t="s">
        <v>1178</v>
      </c>
      <c r="E260" s="24" t="s">
        <v>1713</v>
      </c>
      <c r="F260" s="24" t="s">
        <v>1711</v>
      </c>
      <c r="G260" s="15" t="str">
        <f t="shared" si="6"/>
        <v>Archivo de Trámite de la Subadministración de Apoyo Desconcentrado de Comunicaciones y Tecnologías de la Información de Coahuila de Zaragoza 3 Piedras Negras</v>
      </c>
      <c r="H260" s="11" t="s">
        <v>255</v>
      </c>
      <c r="I260" s="11"/>
      <c r="J260" s="11"/>
      <c r="K260" s="11"/>
      <c r="L260" s="11"/>
      <c r="N260" s="8" t="str">
        <f t="shared" si="7"/>
        <v>102.02.07.66.00-T</v>
      </c>
      <c r="O260"/>
      <c r="P260"/>
      <c r="Q260"/>
    </row>
    <row r="261" spans="1:17" ht="54" x14ac:dyDescent="0.25">
      <c r="A261" s="28">
        <v>252</v>
      </c>
      <c r="B261" s="24" t="s">
        <v>1714</v>
      </c>
      <c r="C261" s="6" t="s">
        <v>1715</v>
      </c>
      <c r="D261" s="6" t="s">
        <v>1182</v>
      </c>
      <c r="E261" s="24" t="s">
        <v>1716</v>
      </c>
      <c r="F261" s="24" t="s">
        <v>1714</v>
      </c>
      <c r="G261" s="15" t="str">
        <f t="shared" si="6"/>
        <v>Archivo de Trámite de la Subadministración de Apoyo Desconcentrado de Comunicaciones y Tecnologías de la Información de Colima 1 Colima</v>
      </c>
      <c r="H261" s="11" t="s">
        <v>255</v>
      </c>
      <c r="I261" s="11"/>
      <c r="J261" s="11"/>
      <c r="K261" s="11"/>
      <c r="L261" s="11"/>
      <c r="N261" s="8" t="str">
        <f t="shared" si="7"/>
        <v>102.02.07.67.00-T</v>
      </c>
      <c r="O261"/>
      <c r="P261"/>
      <c r="Q261"/>
    </row>
    <row r="262" spans="1:17" ht="54" x14ac:dyDescent="0.25">
      <c r="A262" s="28">
        <v>253</v>
      </c>
      <c r="B262" s="24" t="s">
        <v>1717</v>
      </c>
      <c r="C262" s="6" t="s">
        <v>1718</v>
      </c>
      <c r="D262" s="6" t="s">
        <v>1186</v>
      </c>
      <c r="E262" s="24" t="s">
        <v>1719</v>
      </c>
      <c r="F262" s="24" t="s">
        <v>1717</v>
      </c>
      <c r="G262" s="15" t="str">
        <f t="shared" si="6"/>
        <v>Archivo de Trámite de la Subadministración de Apoyo Desconcentrado de Comunicaciones y Tecnologías de la Información del Distrito Federal 1 Norte D.F.</v>
      </c>
      <c r="H262" s="11" t="s">
        <v>255</v>
      </c>
      <c r="I262" s="11"/>
      <c r="J262" s="11"/>
      <c r="K262" s="11"/>
      <c r="L262" s="11"/>
      <c r="N262" s="8" t="str">
        <f t="shared" si="7"/>
        <v>102.02.07.68.00-T</v>
      </c>
      <c r="O262"/>
      <c r="P262"/>
      <c r="Q262"/>
    </row>
    <row r="263" spans="1:17" ht="54" x14ac:dyDescent="0.25">
      <c r="A263" s="28">
        <v>254</v>
      </c>
      <c r="B263" s="24" t="s">
        <v>1720</v>
      </c>
      <c r="C263" s="6" t="s">
        <v>1721</v>
      </c>
      <c r="D263" s="6" t="s">
        <v>1190</v>
      </c>
      <c r="E263" s="24" t="s">
        <v>1722</v>
      </c>
      <c r="F263" s="24" t="s">
        <v>1720</v>
      </c>
      <c r="G263" s="15" t="str">
        <f t="shared" si="6"/>
        <v>Archivo de Trámite de la Subadministración de Apoyo Desconcentrado de Comunicaciones y Tecnologías de la Información del Distrito Federal 2 Centro D.F.</v>
      </c>
      <c r="H263" s="11" t="s">
        <v>255</v>
      </c>
      <c r="I263" s="11"/>
      <c r="J263" s="11"/>
      <c r="K263" s="11"/>
      <c r="L263" s="11"/>
      <c r="N263" s="8" t="str">
        <f t="shared" si="7"/>
        <v>102.02.07.69.00-T</v>
      </c>
      <c r="O263"/>
      <c r="P263"/>
      <c r="Q263"/>
    </row>
    <row r="264" spans="1:17" ht="67.5" x14ac:dyDescent="0.25">
      <c r="A264" s="28">
        <v>255</v>
      </c>
      <c r="B264" s="24" t="s">
        <v>1723</v>
      </c>
      <c r="C264" s="6" t="s">
        <v>1724</v>
      </c>
      <c r="D264" s="6" t="s">
        <v>1194</v>
      </c>
      <c r="E264" s="24" t="s">
        <v>1725</v>
      </c>
      <c r="F264" s="24" t="s">
        <v>1723</v>
      </c>
      <c r="G264" s="15" t="str">
        <f t="shared" si="6"/>
        <v>Archivo de Trámite de la Subadministración de Apoyo Desconcentrado de Comunicaciones y Tecnologías de la Información del Distrito Federal 3 Oriente D.F.</v>
      </c>
      <c r="H264" s="11" t="s">
        <v>255</v>
      </c>
      <c r="I264" s="11"/>
      <c r="J264" s="11"/>
      <c r="K264" s="11"/>
      <c r="L264" s="11"/>
      <c r="N264" s="8" t="str">
        <f t="shared" si="7"/>
        <v>102.02.07.70.00-T</v>
      </c>
      <c r="O264"/>
      <c r="P264"/>
      <c r="Q264"/>
    </row>
    <row r="265" spans="1:17" ht="54" x14ac:dyDescent="0.25">
      <c r="A265" s="28">
        <v>256</v>
      </c>
      <c r="B265" s="24" t="s">
        <v>1726</v>
      </c>
      <c r="C265" s="6" t="s">
        <v>1727</v>
      </c>
      <c r="D265" s="6" t="s">
        <v>1198</v>
      </c>
      <c r="E265" s="24" t="s">
        <v>1728</v>
      </c>
      <c r="F265" s="24" t="s">
        <v>1726</v>
      </c>
      <c r="G265" s="15" t="str">
        <f t="shared" si="6"/>
        <v>Archivo de Trámite de la Subadministración de Apoyo Desconcentrado de Comunicaciones y Tecnologías de la Información del Distrito Federal 4 Sur D.F.</v>
      </c>
      <c r="H265" s="11" t="s">
        <v>255</v>
      </c>
      <c r="I265" s="11"/>
      <c r="J265" s="11"/>
      <c r="K265" s="11"/>
      <c r="L265" s="11"/>
      <c r="N265" s="8" t="str">
        <f t="shared" si="7"/>
        <v>102.02.07.71.00-T</v>
      </c>
      <c r="O265"/>
      <c r="P265"/>
      <c r="Q265"/>
    </row>
    <row r="266" spans="1:17" ht="54" x14ac:dyDescent="0.25">
      <c r="A266" s="28">
        <v>257</v>
      </c>
      <c r="B266" s="24" t="s">
        <v>1729</v>
      </c>
      <c r="C266" s="6" t="s">
        <v>1730</v>
      </c>
      <c r="D266" s="6" t="s">
        <v>1202</v>
      </c>
      <c r="E266" s="24" t="s">
        <v>1731</v>
      </c>
      <c r="F266" s="24" t="s">
        <v>1729</v>
      </c>
      <c r="G266" s="15" t="str">
        <f t="shared" si="6"/>
        <v>Archivo de Trámite de la Subadministración de Apoyo Desconcentrado de Comunicaciones y Tecnologías de la Información del Distrito Federal 5 C. Hidalgo</v>
      </c>
      <c r="H266" s="11" t="s">
        <v>255</v>
      </c>
      <c r="I266" s="11"/>
      <c r="J266" s="11"/>
      <c r="K266" s="11"/>
      <c r="L266" s="11"/>
      <c r="N266" s="8" t="str">
        <f t="shared" si="7"/>
        <v>102.02.07.72.00-T</v>
      </c>
      <c r="O266"/>
      <c r="P266"/>
      <c r="Q266"/>
    </row>
    <row r="267" spans="1:17" ht="54" x14ac:dyDescent="0.25">
      <c r="A267" s="28">
        <v>258</v>
      </c>
      <c r="B267" s="24" t="s">
        <v>1732</v>
      </c>
      <c r="C267" s="6" t="s">
        <v>1733</v>
      </c>
      <c r="D267" s="6" t="s">
        <v>1206</v>
      </c>
      <c r="E267" s="24" t="s">
        <v>1734</v>
      </c>
      <c r="F267" s="24" t="s">
        <v>1732</v>
      </c>
      <c r="G267" s="15" t="str">
        <f t="shared" ref="G267:G330" si="8">TRIM(F267)</f>
        <v>Archivo de Trámite de la Subadministración de Apoyo Desconcentrado de Comunicaciones y Tecnologías de la Información de Durango 1 Durango</v>
      </c>
      <c r="H267" s="11" t="s">
        <v>255</v>
      </c>
      <c r="I267" s="11"/>
      <c r="J267" s="11"/>
      <c r="K267" s="11"/>
      <c r="L267" s="11"/>
      <c r="N267" s="8" t="str">
        <f t="shared" ref="N267:N330" si="9">CONCATENATE(C267,$M$9)</f>
        <v>102.02.07.73.00-T</v>
      </c>
      <c r="O267"/>
      <c r="P267"/>
      <c r="Q267"/>
    </row>
    <row r="268" spans="1:17" ht="54" x14ac:dyDescent="0.25">
      <c r="A268" s="28">
        <v>259</v>
      </c>
      <c r="B268" s="24" t="s">
        <v>1735</v>
      </c>
      <c r="C268" s="6" t="s">
        <v>1736</v>
      </c>
      <c r="D268" s="6" t="s">
        <v>1211</v>
      </c>
      <c r="E268" s="24" t="s">
        <v>1737</v>
      </c>
      <c r="F268" s="24" t="s">
        <v>1735</v>
      </c>
      <c r="G268" s="15" t="str">
        <f t="shared" si="8"/>
        <v>Archivo de Trámite de la Subadministración de Apoyo Desconcentrado de Comunicaciones y Tecnologías de la Información de Guanajuato 2 León</v>
      </c>
      <c r="H268" s="11" t="s">
        <v>255</v>
      </c>
      <c r="I268" s="11"/>
      <c r="J268" s="11"/>
      <c r="K268" s="11"/>
      <c r="L268" s="11"/>
      <c r="N268" s="8" t="str">
        <f t="shared" si="9"/>
        <v>102.02.07.75.00-T</v>
      </c>
      <c r="O268"/>
      <c r="P268"/>
      <c r="Q268"/>
    </row>
    <row r="269" spans="1:17" ht="54" x14ac:dyDescent="0.25">
      <c r="A269" s="28">
        <v>260</v>
      </c>
      <c r="B269" s="24" t="s">
        <v>1738</v>
      </c>
      <c r="C269" s="6" t="s">
        <v>1739</v>
      </c>
      <c r="D269" s="6" t="s">
        <v>1216</v>
      </c>
      <c r="E269" s="24" t="s">
        <v>1740</v>
      </c>
      <c r="F269" s="24" t="s">
        <v>1738</v>
      </c>
      <c r="G269" s="15" t="str">
        <f t="shared" si="8"/>
        <v>Archivo de Trámite de la Subadministración de Apoyo Desconcentrado de Comunicaciones y Tecnologías de la Información de Guanajuato 3 Celaya</v>
      </c>
      <c r="H269" s="11" t="s">
        <v>255</v>
      </c>
      <c r="I269" s="11"/>
      <c r="J269" s="11"/>
      <c r="K269" s="11"/>
      <c r="L269" s="11"/>
      <c r="N269" s="8" t="str">
        <f t="shared" si="9"/>
        <v>102.02.07.76.00-T</v>
      </c>
      <c r="O269"/>
      <c r="P269"/>
      <c r="Q269"/>
    </row>
    <row r="270" spans="1:17" ht="54" x14ac:dyDescent="0.25">
      <c r="A270" s="28">
        <v>261</v>
      </c>
      <c r="B270" s="24" t="s">
        <v>1741</v>
      </c>
      <c r="C270" s="6" t="s">
        <v>1742</v>
      </c>
      <c r="D270" s="6" t="s">
        <v>1220</v>
      </c>
      <c r="E270" s="24" t="s">
        <v>1743</v>
      </c>
      <c r="F270" s="24" t="s">
        <v>1741</v>
      </c>
      <c r="G270" s="15" t="str">
        <f t="shared" si="8"/>
        <v>Archivo de Trámite de la Subadministración de Apoyo Desconcentrado de Comunicaciones y Tecnologías de la Información de Guerrero 1 Acapulco</v>
      </c>
      <c r="H270" s="11" t="s">
        <v>255</v>
      </c>
      <c r="I270" s="11"/>
      <c r="J270" s="11"/>
      <c r="K270" s="11"/>
      <c r="L270" s="11"/>
      <c r="N270" s="8" t="str">
        <f t="shared" si="9"/>
        <v>102.02.07.77.00-T</v>
      </c>
      <c r="O270"/>
      <c r="P270"/>
      <c r="Q270"/>
    </row>
    <row r="271" spans="1:17" ht="54" x14ac:dyDescent="0.25">
      <c r="A271" s="28">
        <v>262</v>
      </c>
      <c r="B271" s="24" t="s">
        <v>1744</v>
      </c>
      <c r="C271" s="6" t="s">
        <v>1745</v>
      </c>
      <c r="D271" s="6" t="s">
        <v>1224</v>
      </c>
      <c r="E271" s="24" t="s">
        <v>1746</v>
      </c>
      <c r="F271" s="24" t="s">
        <v>1744</v>
      </c>
      <c r="G271" s="15" t="str">
        <f t="shared" si="8"/>
        <v>Archivo de Trámite de la Subadministración de Apoyo Desconcentrado de Comunicaciones y Tecnologías de la Información de Hidalgo 1 Pachuca</v>
      </c>
      <c r="H271" s="11" t="s">
        <v>255</v>
      </c>
      <c r="I271" s="11"/>
      <c r="J271" s="11"/>
      <c r="K271" s="11"/>
      <c r="L271" s="11"/>
      <c r="N271" s="8" t="str">
        <f t="shared" si="9"/>
        <v>102.02.07.79.00-T</v>
      </c>
      <c r="O271"/>
      <c r="P271"/>
      <c r="Q271"/>
    </row>
    <row r="272" spans="1:17" ht="54" x14ac:dyDescent="0.25">
      <c r="A272" s="28">
        <v>263</v>
      </c>
      <c r="B272" s="24" t="s">
        <v>1747</v>
      </c>
      <c r="C272" s="6" t="s">
        <v>1748</v>
      </c>
      <c r="D272" s="6" t="s">
        <v>1229</v>
      </c>
      <c r="E272" s="24" t="s">
        <v>1749</v>
      </c>
      <c r="F272" s="24" t="s">
        <v>1747</v>
      </c>
      <c r="G272" s="15" t="str">
        <f t="shared" si="8"/>
        <v>Archivo de Trámite de la Subadministración de Apoyo Desconcentrado de Comunicaciones y Tecnologías de la Información de Jalisco 1 Guadalajara</v>
      </c>
      <c r="H272" s="11" t="s">
        <v>255</v>
      </c>
      <c r="I272" s="11"/>
      <c r="J272" s="11"/>
      <c r="K272" s="11"/>
      <c r="L272" s="11"/>
      <c r="N272" s="8" t="str">
        <f t="shared" si="9"/>
        <v>102.02.07.80.00-T</v>
      </c>
      <c r="O272"/>
      <c r="P272"/>
      <c r="Q272"/>
    </row>
    <row r="273" spans="1:17" ht="54" x14ac:dyDescent="0.25">
      <c r="A273" s="28">
        <v>264</v>
      </c>
      <c r="B273" s="24" t="s">
        <v>1750</v>
      </c>
      <c r="C273" s="6" t="s">
        <v>1751</v>
      </c>
      <c r="D273" s="6" t="s">
        <v>1234</v>
      </c>
      <c r="E273" s="24" t="s">
        <v>1752</v>
      </c>
      <c r="F273" s="24" t="s">
        <v>1750</v>
      </c>
      <c r="G273" s="15" t="str">
        <f t="shared" si="8"/>
        <v>Archivo de Trámite de la Subadministración de Apoyo Desconcentrado de Comunicaciones y Tecnologías de la Información de Jalisco 2 Guadalajara Sur</v>
      </c>
      <c r="H273" s="11" t="s">
        <v>255</v>
      </c>
      <c r="I273" s="11"/>
      <c r="J273" s="11"/>
      <c r="K273" s="11"/>
      <c r="L273" s="11"/>
      <c r="N273" s="8" t="str">
        <f t="shared" si="9"/>
        <v>102.02.07.81.00-T</v>
      </c>
      <c r="O273"/>
      <c r="P273"/>
      <c r="Q273"/>
    </row>
    <row r="274" spans="1:17" ht="54" x14ac:dyDescent="0.25">
      <c r="A274" s="28">
        <v>265</v>
      </c>
      <c r="B274" s="24" t="s">
        <v>1753</v>
      </c>
      <c r="C274" s="6" t="s">
        <v>1754</v>
      </c>
      <c r="D274" s="6" t="s">
        <v>1238</v>
      </c>
      <c r="E274" s="24" t="s">
        <v>1755</v>
      </c>
      <c r="F274" s="24" t="s">
        <v>1753</v>
      </c>
      <c r="G274" s="15" t="str">
        <f t="shared" si="8"/>
        <v>Archivo de Trámite de la Subadministración de Apoyo Desconcentrado de Comunicaciones y Tecnologías de la Información de Jalisco 3 Zapopan</v>
      </c>
      <c r="H274" s="11" t="s">
        <v>255</v>
      </c>
      <c r="I274" s="11"/>
      <c r="J274" s="11"/>
      <c r="K274" s="11"/>
      <c r="L274" s="11"/>
      <c r="N274" s="8" t="str">
        <f t="shared" si="9"/>
        <v>102.02.07.82.00-T</v>
      </c>
      <c r="O274"/>
      <c r="P274"/>
      <c r="Q274"/>
    </row>
    <row r="275" spans="1:17" ht="54" x14ac:dyDescent="0.25">
      <c r="A275" s="28">
        <v>266</v>
      </c>
      <c r="B275" s="24" t="s">
        <v>1756</v>
      </c>
      <c r="C275" s="6" t="s">
        <v>1757</v>
      </c>
      <c r="D275" s="6" t="s">
        <v>1243</v>
      </c>
      <c r="E275" s="24" t="s">
        <v>1758</v>
      </c>
      <c r="F275" s="24" t="s">
        <v>1756</v>
      </c>
      <c r="G275" s="15" t="str">
        <f t="shared" si="8"/>
        <v>Archivo de Trámite de la Subadministración de Apoyo Desconcentrado de Comunicaciones y Tecnologías de la Información de México 1 Toluca</v>
      </c>
      <c r="H275" s="11" t="s">
        <v>255</v>
      </c>
      <c r="I275" s="11"/>
      <c r="J275" s="11"/>
      <c r="K275" s="11"/>
      <c r="L275" s="11"/>
      <c r="N275" s="8" t="str">
        <f t="shared" si="9"/>
        <v>102.02.07.85.00-T</v>
      </c>
      <c r="O275"/>
      <c r="P275"/>
      <c r="Q275"/>
    </row>
    <row r="276" spans="1:17" ht="54" x14ac:dyDescent="0.25">
      <c r="A276" s="28">
        <v>267</v>
      </c>
      <c r="B276" s="24" t="s">
        <v>1759</v>
      </c>
      <c r="C276" s="6" t="s">
        <v>1760</v>
      </c>
      <c r="D276" s="6" t="s">
        <v>1247</v>
      </c>
      <c r="E276" s="24" t="s">
        <v>1761</v>
      </c>
      <c r="F276" s="24" t="s">
        <v>1759</v>
      </c>
      <c r="G276" s="15" t="str">
        <f t="shared" si="8"/>
        <v>Archivo de Trámite de la Subadministración de Apoyo Desconcentrado de Comunicaciones y Tecnologías de la Información de México 2 Naucalpan</v>
      </c>
      <c r="H276" s="11" t="s">
        <v>255</v>
      </c>
      <c r="I276" s="11"/>
      <c r="J276" s="11"/>
      <c r="K276" s="11"/>
      <c r="L276" s="11"/>
      <c r="N276" s="8" t="str">
        <f t="shared" si="9"/>
        <v>102.02.07.86.00-T</v>
      </c>
      <c r="O276"/>
      <c r="P276"/>
      <c r="Q276"/>
    </row>
    <row r="277" spans="1:17" ht="54" x14ac:dyDescent="0.25">
      <c r="A277" s="28">
        <v>268</v>
      </c>
      <c r="B277" s="24" t="s">
        <v>1762</v>
      </c>
      <c r="C277" s="6" t="s">
        <v>1763</v>
      </c>
      <c r="D277" s="6" t="s">
        <v>1252</v>
      </c>
      <c r="E277" s="24" t="s">
        <v>1764</v>
      </c>
      <c r="F277" s="24" t="s">
        <v>1762</v>
      </c>
      <c r="G277" s="15" t="str">
        <f t="shared" si="8"/>
        <v>Archivo de Trámite de la Subadministración de Apoyo Desconcentrado de Comunicaciones y Tecnologías de la Información de Michoacán 1 Morelia</v>
      </c>
      <c r="H277" s="11" t="s">
        <v>255</v>
      </c>
      <c r="I277" s="11"/>
      <c r="J277" s="11"/>
      <c r="K277" s="11"/>
      <c r="L277" s="11"/>
      <c r="N277" s="8" t="str">
        <f t="shared" si="9"/>
        <v>102.02.07.87.00-T</v>
      </c>
      <c r="O277"/>
      <c r="P277"/>
      <c r="Q277"/>
    </row>
    <row r="278" spans="1:17" ht="54" x14ac:dyDescent="0.25">
      <c r="A278" s="28">
        <v>269</v>
      </c>
      <c r="B278" s="24" t="s">
        <v>1765</v>
      </c>
      <c r="C278" s="6" t="s">
        <v>1766</v>
      </c>
      <c r="D278" s="6" t="s">
        <v>1256</v>
      </c>
      <c r="E278" s="24" t="s">
        <v>1767</v>
      </c>
      <c r="F278" s="24" t="s">
        <v>1765</v>
      </c>
      <c r="G278" s="15" t="str">
        <f t="shared" si="8"/>
        <v>Archivo de Trámite de la Subadministración de Apoyo Desconcentrado de Comunicaciones y Tecnologías de la Información de Morelos 1 Cuernavaca</v>
      </c>
      <c r="H278" s="11" t="s">
        <v>255</v>
      </c>
      <c r="I278" s="11"/>
      <c r="J278" s="11"/>
      <c r="K278" s="11"/>
      <c r="L278" s="11"/>
      <c r="N278" s="8" t="str">
        <f t="shared" si="9"/>
        <v>102.02.07.89.00-T</v>
      </c>
      <c r="O278"/>
      <c r="P278"/>
      <c r="Q278"/>
    </row>
    <row r="279" spans="1:17" ht="54" x14ac:dyDescent="0.25">
      <c r="A279" s="28">
        <v>270</v>
      </c>
      <c r="B279" s="24" t="s">
        <v>1768</v>
      </c>
      <c r="C279" s="6" t="s">
        <v>1769</v>
      </c>
      <c r="D279" s="6" t="s">
        <v>1260</v>
      </c>
      <c r="E279" s="24" t="s">
        <v>1770</v>
      </c>
      <c r="F279" s="24" t="s">
        <v>1768</v>
      </c>
      <c r="G279" s="15" t="str">
        <f t="shared" si="8"/>
        <v>Archivo de Trámite de la Subadministración de Apoyo Desconcentrado de Comunicaciones y Tecnologías de la Información de Nayarit 1 Tepic</v>
      </c>
      <c r="H279" s="11" t="s">
        <v>255</v>
      </c>
      <c r="I279" s="11"/>
      <c r="J279" s="11"/>
      <c r="K279" s="11"/>
      <c r="L279" s="11"/>
      <c r="N279" s="8" t="str">
        <f t="shared" si="9"/>
        <v>102.02.07.90.00-T</v>
      </c>
      <c r="O279"/>
      <c r="P279"/>
      <c r="Q279"/>
    </row>
    <row r="280" spans="1:17" ht="54" x14ac:dyDescent="0.25">
      <c r="A280" s="28">
        <v>271</v>
      </c>
      <c r="B280" s="24" t="s">
        <v>1771</v>
      </c>
      <c r="C280" s="6" t="s">
        <v>1772</v>
      </c>
      <c r="D280" s="6" t="s">
        <v>1264</v>
      </c>
      <c r="E280" s="24" t="s">
        <v>1773</v>
      </c>
      <c r="F280" s="24" t="s">
        <v>1771</v>
      </c>
      <c r="G280" s="15" t="str">
        <f t="shared" si="8"/>
        <v>Archivo de Trámite de la Subadministración de Apoyo Desconcentrado de Comunicaciones y Tecnologías de la Información de Nuevo León 1 Monterrey</v>
      </c>
      <c r="H280" s="11" t="s">
        <v>255</v>
      </c>
      <c r="I280" s="11"/>
      <c r="J280" s="11"/>
      <c r="K280" s="11"/>
      <c r="L280" s="11"/>
      <c r="N280" s="8" t="str">
        <f t="shared" si="9"/>
        <v>102.02.07.91.00-T</v>
      </c>
      <c r="O280"/>
      <c r="P280"/>
      <c r="Q280"/>
    </row>
    <row r="281" spans="1:17" ht="54" x14ac:dyDescent="0.25">
      <c r="A281" s="28">
        <v>272</v>
      </c>
      <c r="B281" s="24" t="s">
        <v>1774</v>
      </c>
      <c r="C281" s="6" t="s">
        <v>1775</v>
      </c>
      <c r="D281" s="6" t="s">
        <v>1268</v>
      </c>
      <c r="E281" s="24" t="s">
        <v>1776</v>
      </c>
      <c r="F281" s="24" t="s">
        <v>1774</v>
      </c>
      <c r="G281" s="15" t="str">
        <f t="shared" si="8"/>
        <v>Archivo de Trámite de la Subadministración de Apoyo Desconcentrado de Comunicaciones y Tecnologías de la Información de Nuevo León 2 Guadalupe</v>
      </c>
      <c r="H281" s="11" t="s">
        <v>255</v>
      </c>
      <c r="I281" s="11"/>
      <c r="J281" s="11"/>
      <c r="K281" s="11"/>
      <c r="L281" s="11"/>
      <c r="N281" s="8" t="str">
        <f t="shared" si="9"/>
        <v>102.02.07.92.00-T</v>
      </c>
      <c r="O281"/>
      <c r="P281"/>
      <c r="Q281"/>
    </row>
    <row r="282" spans="1:17" ht="67.5" x14ac:dyDescent="0.25">
      <c r="A282" s="28">
        <v>273</v>
      </c>
      <c r="B282" s="24" t="s">
        <v>1777</v>
      </c>
      <c r="C282" s="6" t="s">
        <v>1778</v>
      </c>
      <c r="D282" s="6" t="s">
        <v>1273</v>
      </c>
      <c r="E282" s="24" t="s">
        <v>1779</v>
      </c>
      <c r="F282" s="24" t="s">
        <v>1777</v>
      </c>
      <c r="G282" s="15" t="str">
        <f t="shared" si="8"/>
        <v>Archivo de Trámite de la Subadministración de Apoyo Desconcentrado de Comunicaciones y Tecnologías de la Información de Nuevo León 3 San Pedro Garza García</v>
      </c>
      <c r="H282" s="11" t="s">
        <v>255</v>
      </c>
      <c r="I282" s="11"/>
      <c r="J282" s="11"/>
      <c r="K282" s="11"/>
      <c r="L282" s="11"/>
      <c r="N282" s="8" t="str">
        <f t="shared" si="9"/>
        <v>102.02.07.93.00-T</v>
      </c>
      <c r="O282"/>
      <c r="P282"/>
      <c r="Q282"/>
    </row>
    <row r="283" spans="1:17" ht="54" x14ac:dyDescent="0.25">
      <c r="A283" s="28">
        <v>274</v>
      </c>
      <c r="B283" s="24" t="s">
        <v>1780</v>
      </c>
      <c r="C283" s="6" t="s">
        <v>1781</v>
      </c>
      <c r="D283" s="6" t="s">
        <v>1277</v>
      </c>
      <c r="E283" s="24" t="s">
        <v>1782</v>
      </c>
      <c r="F283" s="24" t="s">
        <v>1780</v>
      </c>
      <c r="G283" s="15" t="str">
        <f t="shared" si="8"/>
        <v>Archivo de Trámite de la Subadministración de Apoyo Desconcentrado de Comunicaciones y Tecnologías de la Información de Oaxaca 1 Oaxaca</v>
      </c>
      <c r="H283" s="11" t="s">
        <v>255</v>
      </c>
      <c r="I283" s="11"/>
      <c r="J283" s="11"/>
      <c r="K283" s="11"/>
      <c r="L283" s="11"/>
      <c r="N283" s="8" t="str">
        <f t="shared" si="9"/>
        <v>102.02.07.94.00-T</v>
      </c>
      <c r="O283"/>
      <c r="P283"/>
      <c r="Q283"/>
    </row>
    <row r="284" spans="1:17" ht="54" x14ac:dyDescent="0.25">
      <c r="A284" s="28">
        <v>275</v>
      </c>
      <c r="B284" s="24" t="s">
        <v>1783</v>
      </c>
      <c r="C284" s="6" t="s">
        <v>1784</v>
      </c>
      <c r="D284" s="6" t="s">
        <v>1281</v>
      </c>
      <c r="E284" s="24" t="s">
        <v>1785</v>
      </c>
      <c r="F284" s="24" t="s">
        <v>1783</v>
      </c>
      <c r="G284" s="15" t="str">
        <f t="shared" si="8"/>
        <v>Archivo de Trámite de la Subadministración de Apoyo Desconcentrado de Comunicaciones y Tecnologías de la Información de Puebla 1 Puebla Norte</v>
      </c>
      <c r="H284" s="11" t="s">
        <v>255</v>
      </c>
      <c r="I284" s="11"/>
      <c r="J284" s="11"/>
      <c r="K284" s="11"/>
      <c r="L284" s="11"/>
      <c r="N284" s="8" t="str">
        <f t="shared" si="9"/>
        <v>102.02.07.95.00-T</v>
      </c>
      <c r="O284"/>
      <c r="P284"/>
      <c r="Q284"/>
    </row>
    <row r="285" spans="1:17" ht="54" x14ac:dyDescent="0.25">
      <c r="A285" s="28">
        <v>276</v>
      </c>
      <c r="B285" s="24" t="s">
        <v>1786</v>
      </c>
      <c r="C285" s="6" t="s">
        <v>1787</v>
      </c>
      <c r="D285" s="6" t="s">
        <v>1285</v>
      </c>
      <c r="E285" s="24" t="s">
        <v>1788</v>
      </c>
      <c r="F285" s="24" t="s">
        <v>1786</v>
      </c>
      <c r="G285" s="15" t="str">
        <f t="shared" si="8"/>
        <v>Archivo de Trámite de la Subadministración de Apoyo Desconcentrado de Comunicaciones y Tecnologías de la Información de Puebla 2 Puebla Sur</v>
      </c>
      <c r="H285" s="11" t="s">
        <v>255</v>
      </c>
      <c r="I285" s="11"/>
      <c r="J285" s="11"/>
      <c r="K285" s="11"/>
      <c r="L285" s="11"/>
      <c r="N285" s="8" t="str">
        <f t="shared" si="9"/>
        <v>102.02.07.96.00-T</v>
      </c>
      <c r="O285"/>
      <c r="P285"/>
      <c r="Q285"/>
    </row>
    <row r="286" spans="1:17" ht="54" x14ac:dyDescent="0.25">
      <c r="A286" s="28">
        <v>277</v>
      </c>
      <c r="B286" s="24" t="s">
        <v>1789</v>
      </c>
      <c r="C286" s="6" t="s">
        <v>1790</v>
      </c>
      <c r="D286" s="6" t="s">
        <v>1289</v>
      </c>
      <c r="E286" s="24" t="s">
        <v>1791</v>
      </c>
      <c r="F286" s="24" t="s">
        <v>1789</v>
      </c>
      <c r="G286" s="15" t="str">
        <f t="shared" si="8"/>
        <v>Archivo de Trámite de la Subadministración de Apoyo Desconcentrado de Comunicaciones y Tecnologías de la Información de Querétaro 1 Querétaro</v>
      </c>
      <c r="H286" s="11" t="s">
        <v>255</v>
      </c>
      <c r="I286" s="11"/>
      <c r="J286" s="11"/>
      <c r="K286" s="11"/>
      <c r="L286" s="11"/>
      <c r="N286" s="8" t="str">
        <f t="shared" si="9"/>
        <v>102.02.07.97.00-T</v>
      </c>
      <c r="O286"/>
      <c r="P286"/>
      <c r="Q286"/>
    </row>
    <row r="287" spans="1:17" ht="54" x14ac:dyDescent="0.25">
      <c r="A287" s="28">
        <v>278</v>
      </c>
      <c r="B287" s="24" t="s">
        <v>1792</v>
      </c>
      <c r="C287" s="6" t="s">
        <v>1793</v>
      </c>
      <c r="D287" s="6" t="s">
        <v>1294</v>
      </c>
      <c r="E287" s="24" t="s">
        <v>1794</v>
      </c>
      <c r="F287" s="24" t="s">
        <v>1792</v>
      </c>
      <c r="G287" s="15" t="str">
        <f t="shared" si="8"/>
        <v>Archivo de Trámite de la Subadministración de Apoyo Desconcentrado de Comunicaciones y Tecnologías de la Información de Quintana Roo 2 Cancún</v>
      </c>
      <c r="H287" s="11" t="s">
        <v>255</v>
      </c>
      <c r="I287" s="11"/>
      <c r="J287" s="11"/>
      <c r="K287" s="11"/>
      <c r="L287" s="11"/>
      <c r="N287" s="8" t="str">
        <f t="shared" si="9"/>
        <v>102.02.07.99.00-T</v>
      </c>
      <c r="O287"/>
      <c r="P287"/>
      <c r="Q287"/>
    </row>
    <row r="288" spans="1:17" ht="27" hidden="1" x14ac:dyDescent="0.25">
      <c r="A288" s="28">
        <v>279</v>
      </c>
      <c r="B288" s="24" t="s">
        <v>1795</v>
      </c>
      <c r="C288" s="6" t="s">
        <v>1796</v>
      </c>
      <c r="D288" s="6" t="s">
        <v>1299</v>
      </c>
      <c r="E288" s="24" t="s">
        <v>1797</v>
      </c>
      <c r="F288" s="24" t="s">
        <v>1795</v>
      </c>
      <c r="G288" s="15" t="str">
        <f t="shared" si="8"/>
        <v>Archivo de Trámite de la Administración de Soluciones de Negocio 2</v>
      </c>
      <c r="H288" s="11" t="s">
        <v>255</v>
      </c>
      <c r="I288" s="11"/>
      <c r="J288" s="11"/>
      <c r="K288" s="11"/>
      <c r="L288" s="11"/>
      <c r="N288" s="8" t="str">
        <f t="shared" si="9"/>
        <v>102.03.02.00.00-T</v>
      </c>
      <c r="O288"/>
      <c r="P288"/>
      <c r="Q288"/>
    </row>
    <row r="289" spans="1:17" ht="27" hidden="1" x14ac:dyDescent="0.25">
      <c r="A289" s="28">
        <v>280</v>
      </c>
      <c r="B289" s="24" t="s">
        <v>1798</v>
      </c>
      <c r="C289" s="6" t="s">
        <v>1799</v>
      </c>
      <c r="D289" s="6" t="s">
        <v>1304</v>
      </c>
      <c r="E289" s="24" t="s">
        <v>1800</v>
      </c>
      <c r="F289" s="24" t="s">
        <v>1798</v>
      </c>
      <c r="G289" s="15" t="str">
        <f t="shared" si="8"/>
        <v>Archivo de Trámite de la Administración Central de Soluciones de Negocio</v>
      </c>
      <c r="H289" s="11" t="s">
        <v>255</v>
      </c>
      <c r="I289" s="11"/>
      <c r="J289" s="11"/>
      <c r="K289" s="11"/>
      <c r="L289" s="11"/>
      <c r="N289" s="8" t="str">
        <f t="shared" si="9"/>
        <v>102.03.03.03.00-T</v>
      </c>
      <c r="O289"/>
      <c r="P289"/>
      <c r="Q289"/>
    </row>
    <row r="290" spans="1:17" ht="27" hidden="1" x14ac:dyDescent="0.25">
      <c r="A290" s="28">
        <v>281</v>
      </c>
      <c r="B290" s="24" t="s">
        <v>1801</v>
      </c>
      <c r="C290" s="6" t="s">
        <v>1802</v>
      </c>
      <c r="D290" s="6" t="s">
        <v>1308</v>
      </c>
      <c r="E290" s="24" t="s">
        <v>1803</v>
      </c>
      <c r="F290" s="24" t="s">
        <v>1801</v>
      </c>
      <c r="G290" s="15" t="str">
        <f t="shared" si="8"/>
        <v>Archivo de Trámite de la Administración de Soluciones de Negocio 6</v>
      </c>
      <c r="H290" s="11" t="s">
        <v>255</v>
      </c>
      <c r="I290" s="11"/>
      <c r="J290" s="11"/>
      <c r="K290" s="11"/>
      <c r="L290" s="11"/>
      <c r="N290" s="8" t="str">
        <f t="shared" si="9"/>
        <v>102.03.06.00.00-T</v>
      </c>
      <c r="O290"/>
      <c r="P290"/>
      <c r="Q290"/>
    </row>
    <row r="291" spans="1:17" ht="27" hidden="1" x14ac:dyDescent="0.25">
      <c r="A291" s="28">
        <v>282</v>
      </c>
      <c r="B291" s="24" t="s">
        <v>1804</v>
      </c>
      <c r="C291" s="6" t="s">
        <v>1805</v>
      </c>
      <c r="D291" s="6" t="s">
        <v>1312</v>
      </c>
      <c r="E291" s="24" t="s">
        <v>1806</v>
      </c>
      <c r="F291" s="24" t="s">
        <v>1807</v>
      </c>
      <c r="G291" s="15" t="str">
        <f t="shared" si="8"/>
        <v>Archivo de Trámite de la Administración de Soluciones de Negocio 7</v>
      </c>
      <c r="H291" s="11" t="s">
        <v>255</v>
      </c>
      <c r="I291" s="11"/>
      <c r="J291" s="11"/>
      <c r="K291" s="11"/>
      <c r="L291" s="11"/>
      <c r="N291" s="8" t="str">
        <f t="shared" si="9"/>
        <v>102.03.07.00.00-T</v>
      </c>
      <c r="O291"/>
      <c r="P291"/>
      <c r="Q291"/>
    </row>
    <row r="292" spans="1:17" ht="27" hidden="1" x14ac:dyDescent="0.25">
      <c r="A292" s="28">
        <v>283</v>
      </c>
      <c r="B292" s="24" t="s">
        <v>1808</v>
      </c>
      <c r="C292" s="6" t="s">
        <v>1809</v>
      </c>
      <c r="D292" s="6" t="s">
        <v>1316</v>
      </c>
      <c r="E292" s="24" t="s">
        <v>1810</v>
      </c>
      <c r="F292" s="24" t="s">
        <v>1811</v>
      </c>
      <c r="G292" s="15" t="str">
        <f t="shared" si="8"/>
        <v>Archivo de Trámite de la Administración de Soluciones de Negocio 10</v>
      </c>
      <c r="H292" s="11" t="s">
        <v>255</v>
      </c>
      <c r="I292" s="11"/>
      <c r="J292" s="11"/>
      <c r="K292" s="11"/>
      <c r="L292" s="11"/>
      <c r="N292" s="8" t="str">
        <f t="shared" si="9"/>
        <v>102.03.10.00.00-T</v>
      </c>
      <c r="O292"/>
      <c r="P292"/>
      <c r="Q292"/>
    </row>
    <row r="293" spans="1:17" ht="27" hidden="1" x14ac:dyDescent="0.25">
      <c r="A293" s="28">
        <v>284</v>
      </c>
      <c r="B293" s="24" t="s">
        <v>1812</v>
      </c>
      <c r="C293" s="6" t="s">
        <v>1813</v>
      </c>
      <c r="D293" s="6" t="s">
        <v>1320</v>
      </c>
      <c r="E293" s="24" t="s">
        <v>1814</v>
      </c>
      <c r="F293" s="24" t="s">
        <v>1812</v>
      </c>
      <c r="G293" s="15" t="str">
        <f t="shared" si="8"/>
        <v>Archivo de Trámite de la Administración Central de Transfomación Tecnológica</v>
      </c>
      <c r="H293" s="11" t="s">
        <v>255</v>
      </c>
      <c r="I293" s="11"/>
      <c r="J293" s="11"/>
      <c r="K293" s="11"/>
      <c r="L293" s="11"/>
      <c r="N293" s="8" t="str">
        <f t="shared" si="9"/>
        <v>102.04.00.00.00-T</v>
      </c>
      <c r="O293"/>
      <c r="P293"/>
      <c r="Q293"/>
    </row>
    <row r="294" spans="1:17" ht="27" hidden="1" x14ac:dyDescent="0.25">
      <c r="A294" s="28">
        <v>285</v>
      </c>
      <c r="B294" s="24" t="s">
        <v>1815</v>
      </c>
      <c r="C294" s="6" t="s">
        <v>1816</v>
      </c>
      <c r="D294" s="6" t="s">
        <v>452</v>
      </c>
      <c r="E294" s="24" t="s">
        <v>1817</v>
      </c>
      <c r="F294" s="24" t="s">
        <v>1815</v>
      </c>
      <c r="G294" s="15" t="str">
        <f t="shared" si="8"/>
        <v>Archivo de Trámite de la Administración de Versiones y Laboratorio</v>
      </c>
      <c r="H294" s="11" t="s">
        <v>255</v>
      </c>
      <c r="I294" s="11"/>
      <c r="J294" s="11"/>
      <c r="K294" s="11"/>
      <c r="L294" s="11"/>
      <c r="N294" s="8" t="str">
        <f t="shared" si="9"/>
        <v>102.02.04.00.00-T</v>
      </c>
      <c r="O294"/>
      <c r="P294"/>
      <c r="Q294"/>
    </row>
    <row r="295" spans="1:17" ht="27" hidden="1" x14ac:dyDescent="0.25">
      <c r="A295" s="28">
        <v>286</v>
      </c>
      <c r="B295" s="24" t="s">
        <v>1818</v>
      </c>
      <c r="C295" s="6" t="s">
        <v>1819</v>
      </c>
      <c r="D295" s="6" t="s">
        <v>1324</v>
      </c>
      <c r="E295" s="24" t="s">
        <v>1820</v>
      </c>
      <c r="F295" s="24" t="s">
        <v>1821</v>
      </c>
      <c r="G295" s="15" t="str">
        <f t="shared" si="8"/>
        <v>Archivo de Trámite de la Administración de Coordinación Metodologías y Proyectos TI</v>
      </c>
      <c r="H295" s="11" t="s">
        <v>255</v>
      </c>
      <c r="I295" s="11"/>
      <c r="J295" s="11"/>
      <c r="K295" s="11"/>
      <c r="L295" s="11"/>
      <c r="N295" s="8" t="str">
        <f t="shared" si="9"/>
        <v>102.04.01.00.00-T</v>
      </c>
      <c r="O295"/>
      <c r="P295"/>
      <c r="Q295"/>
    </row>
    <row r="296" spans="1:17" ht="40.5" hidden="1" x14ac:dyDescent="0.25">
      <c r="A296" s="28">
        <v>287</v>
      </c>
      <c r="B296" s="24" t="s">
        <v>1822</v>
      </c>
      <c r="C296" s="6" t="s">
        <v>1823</v>
      </c>
      <c r="D296" s="6" t="s">
        <v>1328</v>
      </c>
      <c r="E296" s="24" t="s">
        <v>1824</v>
      </c>
      <c r="F296" s="24" t="s">
        <v>1822</v>
      </c>
      <c r="G296" s="15" t="str">
        <f t="shared" si="8"/>
        <v>Archivo de Trámite de la Administración Central de Desarrollo y Mantenimiento de Aplicaciones ACDMA</v>
      </c>
      <c r="H296" s="11" t="s">
        <v>255</v>
      </c>
      <c r="I296" s="11"/>
      <c r="J296" s="11"/>
      <c r="K296" s="11"/>
      <c r="L296" s="11"/>
      <c r="N296" s="8" t="str">
        <f t="shared" si="9"/>
        <v>102.05.00.00.00-T</v>
      </c>
      <c r="O296"/>
      <c r="P296"/>
      <c r="Q296"/>
    </row>
    <row r="297" spans="1:17" ht="27" hidden="1" x14ac:dyDescent="0.25">
      <c r="A297" s="28">
        <v>288</v>
      </c>
      <c r="B297" s="24" t="s">
        <v>1825</v>
      </c>
      <c r="C297" s="6" t="s">
        <v>1826</v>
      </c>
      <c r="D297" s="6" t="s">
        <v>1333</v>
      </c>
      <c r="E297" s="24" t="s">
        <v>1827</v>
      </c>
      <c r="F297" s="24" t="s">
        <v>1825</v>
      </c>
      <c r="G297" s="15" t="str">
        <f t="shared" si="8"/>
        <v>Archivo de Trámite de la Administración de Proyectos Específicos 1</v>
      </c>
      <c r="H297" s="11" t="s">
        <v>255</v>
      </c>
      <c r="I297" s="11"/>
      <c r="J297" s="11"/>
      <c r="K297" s="11"/>
      <c r="L297" s="11"/>
      <c r="N297" s="8" t="str">
        <f t="shared" si="9"/>
        <v>102.05.01.00.00-T</v>
      </c>
      <c r="O297"/>
      <c r="P297"/>
      <c r="Q297"/>
    </row>
    <row r="298" spans="1:17" ht="27" hidden="1" x14ac:dyDescent="0.25">
      <c r="A298" s="28">
        <v>289</v>
      </c>
      <c r="B298" s="24" t="s">
        <v>1828</v>
      </c>
      <c r="C298" s="6" t="s">
        <v>1829</v>
      </c>
      <c r="D298" s="6" t="s">
        <v>1337</v>
      </c>
      <c r="E298" s="24" t="s">
        <v>1830</v>
      </c>
      <c r="F298" s="24" t="s">
        <v>1828</v>
      </c>
      <c r="G298" s="15" t="str">
        <f t="shared" si="8"/>
        <v>Archivo de Trámite de la Administración de Proyectos Específicos 2</v>
      </c>
      <c r="H298" s="11" t="s">
        <v>255</v>
      </c>
      <c r="I298" s="11"/>
      <c r="J298" s="11"/>
      <c r="K298" s="11"/>
      <c r="L298" s="11"/>
      <c r="N298" s="8" t="str">
        <f t="shared" si="9"/>
        <v>102.05.02.00.00-T</v>
      </c>
      <c r="O298"/>
      <c r="P298"/>
      <c r="Q298"/>
    </row>
    <row r="299" spans="1:17" ht="27" hidden="1" x14ac:dyDescent="0.25">
      <c r="A299" s="28">
        <v>290</v>
      </c>
      <c r="B299" s="24" t="s">
        <v>1831</v>
      </c>
      <c r="C299" s="6" t="s">
        <v>1832</v>
      </c>
      <c r="D299" s="6" t="s">
        <v>1341</v>
      </c>
      <c r="E299" s="24" t="s">
        <v>1833</v>
      </c>
      <c r="F299" s="24" t="s">
        <v>1831</v>
      </c>
      <c r="G299" s="15" t="str">
        <f t="shared" si="8"/>
        <v>Archivo de Trámite de la Administración de Proyectos Específicos 3</v>
      </c>
      <c r="H299" s="11" t="s">
        <v>255</v>
      </c>
      <c r="I299" s="11"/>
      <c r="J299" s="11"/>
      <c r="K299" s="11"/>
      <c r="L299" s="11"/>
      <c r="N299" s="8" t="str">
        <f t="shared" si="9"/>
        <v>102.05.03.00.00-T</v>
      </c>
      <c r="O299"/>
      <c r="P299"/>
      <c r="Q299"/>
    </row>
    <row r="300" spans="1:17" ht="27" hidden="1" x14ac:dyDescent="0.25">
      <c r="A300" s="28">
        <v>291</v>
      </c>
      <c r="B300" s="24" t="s">
        <v>1834</v>
      </c>
      <c r="C300" s="6" t="s">
        <v>1835</v>
      </c>
      <c r="D300" s="6" t="s">
        <v>1345</v>
      </c>
      <c r="E300" s="24" t="s">
        <v>1836</v>
      </c>
      <c r="F300" s="24" t="s">
        <v>1834</v>
      </c>
      <c r="G300" s="15" t="str">
        <f t="shared" si="8"/>
        <v>Archivo de Trámite de la Administración de Proyectos Específicos 4</v>
      </c>
      <c r="H300" s="11" t="s">
        <v>255</v>
      </c>
      <c r="I300" s="11"/>
      <c r="J300" s="11"/>
      <c r="K300" s="11"/>
      <c r="L300" s="11"/>
      <c r="N300" s="8" t="str">
        <f t="shared" si="9"/>
        <v>102.05.04.00.00-T</v>
      </c>
      <c r="O300"/>
      <c r="P300"/>
      <c r="Q300"/>
    </row>
    <row r="301" spans="1:17" ht="27" hidden="1" x14ac:dyDescent="0.25">
      <c r="A301" s="28">
        <v>292</v>
      </c>
      <c r="B301" s="24" t="s">
        <v>1837</v>
      </c>
      <c r="C301" s="6" t="s">
        <v>1838</v>
      </c>
      <c r="D301" s="6" t="s">
        <v>1349</v>
      </c>
      <c r="E301" s="24" t="s">
        <v>1839</v>
      </c>
      <c r="F301" s="24" t="s">
        <v>1837</v>
      </c>
      <c r="G301" s="15" t="str">
        <f t="shared" si="8"/>
        <v>Archivo de Trámite de la Administración de Proyectos Específicos 5</v>
      </c>
      <c r="H301" s="11" t="s">
        <v>255</v>
      </c>
      <c r="I301" s="11"/>
      <c r="J301" s="11"/>
      <c r="K301" s="11"/>
      <c r="L301" s="11"/>
      <c r="N301" s="8" t="str">
        <f t="shared" si="9"/>
        <v>102.05.05.00.00-T</v>
      </c>
      <c r="O301"/>
      <c r="P301"/>
      <c r="Q301"/>
    </row>
    <row r="302" spans="1:17" ht="27" hidden="1" x14ac:dyDescent="0.25">
      <c r="A302" s="28">
        <v>293</v>
      </c>
      <c r="B302" s="24" t="s">
        <v>1840</v>
      </c>
      <c r="C302" s="6" t="s">
        <v>1841</v>
      </c>
      <c r="D302" s="6" t="s">
        <v>1353</v>
      </c>
      <c r="E302" s="24" t="s">
        <v>1842</v>
      </c>
      <c r="F302" s="24" t="s">
        <v>1840</v>
      </c>
      <c r="G302" s="15" t="str">
        <f t="shared" si="8"/>
        <v>Archivo de Trámite de la Administración de Mejora Contínua e Innovación</v>
      </c>
      <c r="H302" s="11" t="s">
        <v>255</v>
      </c>
      <c r="I302" s="11"/>
      <c r="J302" s="11"/>
      <c r="K302" s="11"/>
      <c r="L302" s="11"/>
      <c r="N302" s="8" t="str">
        <f t="shared" si="9"/>
        <v>102.05.07.00.00-T</v>
      </c>
      <c r="O302"/>
      <c r="P302"/>
      <c r="Q302"/>
    </row>
    <row r="303" spans="1:17" ht="27" hidden="1" x14ac:dyDescent="0.25">
      <c r="A303" s="28">
        <v>294</v>
      </c>
      <c r="B303" s="24" t="s">
        <v>1843</v>
      </c>
      <c r="C303" s="6" t="s">
        <v>1844</v>
      </c>
      <c r="D303" s="6" t="s">
        <v>1358</v>
      </c>
      <c r="E303" s="24" t="s">
        <v>1845</v>
      </c>
      <c r="F303" s="24" t="s">
        <v>1843</v>
      </c>
      <c r="G303" s="15" t="str">
        <f t="shared" si="8"/>
        <v>Archivo de Trámite de la Administración de Seguimiento y Control</v>
      </c>
      <c r="H303" s="11" t="s">
        <v>255</v>
      </c>
      <c r="I303" s="11"/>
      <c r="J303" s="11"/>
      <c r="K303" s="11"/>
      <c r="L303" s="11"/>
      <c r="N303" s="8" t="str">
        <f t="shared" si="9"/>
        <v>102.06.04.00.00-T</v>
      </c>
      <c r="O303"/>
      <c r="P303"/>
      <c r="Q303"/>
    </row>
    <row r="304" spans="1:17" s="11" customFormat="1" ht="27" hidden="1" x14ac:dyDescent="0.25">
      <c r="A304" s="28">
        <v>295</v>
      </c>
      <c r="B304" s="24" t="s">
        <v>1846</v>
      </c>
      <c r="C304" s="6" t="s">
        <v>1847</v>
      </c>
      <c r="D304" s="6" t="s">
        <v>1362</v>
      </c>
      <c r="E304" s="24" t="s">
        <v>1848</v>
      </c>
      <c r="F304" s="24" t="s">
        <v>1846</v>
      </c>
      <c r="G304" s="15" t="str">
        <f t="shared" si="8"/>
        <v>Archivo de Trámite de la Administración Central de Proyectos Tecnológicos</v>
      </c>
      <c r="H304" s="11" t="s">
        <v>255</v>
      </c>
      <c r="N304" s="8" t="str">
        <f t="shared" si="9"/>
        <v>102.07.00.00.00-T</v>
      </c>
      <c r="O304"/>
      <c r="P304"/>
      <c r="Q304"/>
    </row>
    <row r="305" spans="1:17" ht="40.5" hidden="1" x14ac:dyDescent="0.25">
      <c r="A305" s="28">
        <v>296</v>
      </c>
      <c r="B305" s="24" t="s">
        <v>1849</v>
      </c>
      <c r="C305" s="6" t="s">
        <v>1850</v>
      </c>
      <c r="D305" s="6" t="s">
        <v>1366</v>
      </c>
      <c r="E305" s="24" t="s">
        <v>1851</v>
      </c>
      <c r="F305" s="24" t="s">
        <v>1849</v>
      </c>
      <c r="G305" s="15" t="str">
        <f t="shared" si="8"/>
        <v>Archivo de Trámite de la Subaministración de Asesoría Jurídica en Comunicaciones y Tecnologías de la Información</v>
      </c>
      <c r="H305" s="11" t="s">
        <v>255</v>
      </c>
      <c r="I305" s="11"/>
      <c r="J305" s="11"/>
      <c r="K305" s="11"/>
      <c r="L305" s="11"/>
      <c r="N305" s="8" t="str">
        <f t="shared" si="9"/>
        <v>102.08.01.01.00-T</v>
      </c>
      <c r="O305"/>
      <c r="P305"/>
      <c r="Q305"/>
    </row>
    <row r="306" spans="1:17" ht="40.5" x14ac:dyDescent="0.25">
      <c r="A306" s="28">
        <v>297</v>
      </c>
      <c r="B306" s="24" t="s">
        <v>1852</v>
      </c>
      <c r="C306" s="6" t="s">
        <v>1853</v>
      </c>
      <c r="D306" s="6" t="s">
        <v>797</v>
      </c>
      <c r="E306" s="24" t="s">
        <v>1854</v>
      </c>
      <c r="F306" s="24" t="s">
        <v>1852</v>
      </c>
      <c r="G306" s="15" t="str">
        <f t="shared" si="8"/>
        <v>Archivo de Trámite de la Administración de Apoyo Desconcentrado 1 de Comunicación y Tecnologías de la Información AAD1 Aduanas</v>
      </c>
      <c r="H306" s="11" t="s">
        <v>255</v>
      </c>
      <c r="I306" s="11"/>
      <c r="J306" s="11"/>
      <c r="K306" s="11"/>
      <c r="L306" s="11"/>
      <c r="N306" s="8" t="str">
        <f t="shared" si="9"/>
        <v>102.02.07.125.00-T</v>
      </c>
      <c r="O306"/>
      <c r="P306"/>
      <c r="Q306"/>
    </row>
    <row r="307" spans="1:17" ht="40.5" x14ac:dyDescent="0.25">
      <c r="A307" s="28">
        <v>298</v>
      </c>
      <c r="B307" s="39" t="s">
        <v>1855</v>
      </c>
      <c r="C307" s="29" t="s">
        <v>1856</v>
      </c>
      <c r="D307" s="29" t="s">
        <v>786</v>
      </c>
      <c r="E307" s="39" t="s">
        <v>1857</v>
      </c>
      <c r="F307" s="39" t="s">
        <v>1855</v>
      </c>
      <c r="G307" s="15" t="str">
        <f t="shared" si="8"/>
        <v>Archivo de Trámite de la Administración de Apoyo Desconcentrado 3 de Comunicación y Tecnologías de la Información</v>
      </c>
      <c r="H307" s="11" t="s">
        <v>255</v>
      </c>
      <c r="I307" s="11"/>
      <c r="J307" s="11"/>
      <c r="K307" s="11"/>
      <c r="L307" s="11"/>
      <c r="N307" s="8" t="str">
        <f t="shared" si="9"/>
        <v>102.02.07.124.00-T</v>
      </c>
      <c r="O307"/>
      <c r="P307"/>
      <c r="Q307"/>
    </row>
    <row r="308" spans="1:17" ht="54" x14ac:dyDescent="0.25">
      <c r="A308" s="28">
        <v>299</v>
      </c>
      <c r="B308" s="24" t="s">
        <v>1858</v>
      </c>
      <c r="C308" s="6" t="s">
        <v>1859</v>
      </c>
      <c r="D308" s="6" t="s">
        <v>763</v>
      </c>
      <c r="E308" s="24" t="s">
        <v>1860</v>
      </c>
      <c r="F308" s="24" t="s">
        <v>1858</v>
      </c>
      <c r="G308" s="15" t="str">
        <f t="shared" si="8"/>
        <v>Archivo de Trámite de la Subadministración de Apoyo Desconcentrado de Comunicaciones y Tecnologías de la Información de CTI 2</v>
      </c>
      <c r="H308" s="11" t="s">
        <v>255</v>
      </c>
      <c r="I308" s="11"/>
      <c r="J308" s="11"/>
      <c r="K308" s="11"/>
      <c r="L308" s="11"/>
      <c r="N308" s="8" t="str">
        <f t="shared" si="9"/>
        <v>102.02.07.121.00-T</v>
      </c>
      <c r="O308"/>
      <c r="P308"/>
      <c r="Q308"/>
    </row>
    <row r="309" spans="1:17" ht="27" hidden="1" x14ac:dyDescent="0.25">
      <c r="A309" s="28">
        <v>300</v>
      </c>
      <c r="B309" s="26" t="s">
        <v>1861</v>
      </c>
      <c r="C309" s="10" t="s">
        <v>1862</v>
      </c>
      <c r="D309" s="10" t="s">
        <v>276</v>
      </c>
      <c r="E309" s="26" t="s">
        <v>1863</v>
      </c>
      <c r="F309" s="26" t="s">
        <v>1861</v>
      </c>
      <c r="G309" s="15" t="str">
        <f t="shared" si="8"/>
        <v>Archivo de Trámite de la Administración Central de Coordinación Evaluatoria</v>
      </c>
      <c r="H309" s="11" t="s">
        <v>256</v>
      </c>
      <c r="I309" s="11"/>
      <c r="J309" s="11"/>
      <c r="K309" s="11"/>
      <c r="L309" s="11"/>
      <c r="N309" s="8" t="str">
        <f t="shared" si="9"/>
        <v>103.01.00.00.00-T</v>
      </c>
      <c r="O309"/>
      <c r="P309"/>
      <c r="Q309"/>
    </row>
    <row r="310" spans="1:17" ht="27" hidden="1" x14ac:dyDescent="0.25">
      <c r="A310" s="28">
        <v>301</v>
      </c>
      <c r="B310" s="24" t="s">
        <v>1864</v>
      </c>
      <c r="C310" s="6" t="s">
        <v>1865</v>
      </c>
      <c r="D310" s="6" t="s">
        <v>294</v>
      </c>
      <c r="E310" s="24" t="s">
        <v>1866</v>
      </c>
      <c r="F310" s="24" t="s">
        <v>1864</v>
      </c>
      <c r="G310" s="15" t="str">
        <f t="shared" si="8"/>
        <v>Archivo de Trámite de la Administración Central de Análisis y Evaluación de Riesgos</v>
      </c>
      <c r="H310" s="11" t="s">
        <v>256</v>
      </c>
      <c r="I310" s="11"/>
      <c r="J310" s="11"/>
      <c r="K310" s="11"/>
      <c r="L310" s="11"/>
      <c r="N310" s="8" t="str">
        <f t="shared" si="9"/>
        <v>103.02.00.00.00-T</v>
      </c>
      <c r="O310"/>
      <c r="P310"/>
      <c r="Q310"/>
    </row>
    <row r="311" spans="1:17" ht="27" hidden="1" x14ac:dyDescent="0.25">
      <c r="A311" s="28">
        <v>302</v>
      </c>
      <c r="B311" s="24" t="s">
        <v>1867</v>
      </c>
      <c r="C311" s="6" t="s">
        <v>1868</v>
      </c>
      <c r="D311" s="6" t="s">
        <v>308</v>
      </c>
      <c r="E311" s="24" t="s">
        <v>1869</v>
      </c>
      <c r="F311" s="24" t="s">
        <v>1867</v>
      </c>
      <c r="G311" s="15" t="str">
        <f t="shared" si="8"/>
        <v>Archivo de Trámite de la Administración Central de Evaluación de la Confiabilidad</v>
      </c>
      <c r="H311" s="11" t="s">
        <v>256</v>
      </c>
      <c r="I311" s="11"/>
      <c r="J311" s="11"/>
      <c r="K311" s="11"/>
      <c r="L311" s="11"/>
      <c r="N311" s="8" t="str">
        <f t="shared" si="9"/>
        <v>103.03.00.00.00-T</v>
      </c>
      <c r="O311"/>
      <c r="P311"/>
      <c r="Q311"/>
    </row>
    <row r="312" spans="1:17" ht="40.5" hidden="1" x14ac:dyDescent="0.25">
      <c r="A312" s="28">
        <v>303</v>
      </c>
      <c r="B312" s="24" t="s">
        <v>1870</v>
      </c>
      <c r="C312" s="6" t="s">
        <v>1871</v>
      </c>
      <c r="D312" s="6" t="s">
        <v>322</v>
      </c>
      <c r="E312" s="24" t="s">
        <v>1872</v>
      </c>
      <c r="F312" s="24" t="s">
        <v>1870</v>
      </c>
      <c r="G312" s="15" t="str">
        <f t="shared" si="8"/>
        <v>Archivo de Trámite de la Administración Central de Evaluación de Comercio Exterior y Aduanal</v>
      </c>
      <c r="H312" s="11" t="s">
        <v>256</v>
      </c>
      <c r="I312" s="11"/>
      <c r="J312" s="11"/>
      <c r="K312" s="11"/>
      <c r="L312" s="11"/>
      <c r="N312" s="8" t="str">
        <f t="shared" si="9"/>
        <v>103.04.00.00.00-T</v>
      </c>
      <c r="O312"/>
      <c r="P312"/>
      <c r="Q312"/>
    </row>
    <row r="313" spans="1:17" ht="27" hidden="1" x14ac:dyDescent="0.25">
      <c r="A313" s="28">
        <v>304</v>
      </c>
      <c r="B313" s="24" t="s">
        <v>1873</v>
      </c>
      <c r="C313" s="6" t="s">
        <v>1874</v>
      </c>
      <c r="D313" s="6" t="s">
        <v>336</v>
      </c>
      <c r="E313" s="24" t="s">
        <v>1875</v>
      </c>
      <c r="F313" s="24" t="s">
        <v>1873</v>
      </c>
      <c r="G313" s="15" t="str">
        <f t="shared" si="8"/>
        <v>Archivo de Trámite de la Administración Central de Evaluación de Impuestos Internos</v>
      </c>
      <c r="H313" s="11" t="s">
        <v>256</v>
      </c>
      <c r="I313" s="11"/>
      <c r="J313" s="11"/>
      <c r="K313" s="11"/>
      <c r="L313" s="11"/>
      <c r="N313" s="8" t="str">
        <f t="shared" si="9"/>
        <v>103.05.00.00.00-T</v>
      </c>
      <c r="O313"/>
      <c r="P313"/>
      <c r="Q313"/>
    </row>
    <row r="314" spans="1:17" ht="27" hidden="1" x14ac:dyDescent="0.25">
      <c r="A314" s="28">
        <v>305</v>
      </c>
      <c r="B314" s="24" t="s">
        <v>1876</v>
      </c>
      <c r="C314" s="6" t="s">
        <v>1877</v>
      </c>
      <c r="D314" s="6" t="s">
        <v>350</v>
      </c>
      <c r="E314" s="24" t="s">
        <v>1878</v>
      </c>
      <c r="F314" s="24" t="s">
        <v>1876</v>
      </c>
      <c r="G314" s="15" t="str">
        <f t="shared" si="8"/>
        <v>Archivo de Trámite de la Administración Central de Evaluación de Seguimiento</v>
      </c>
      <c r="H314" s="11" t="s">
        <v>256</v>
      </c>
      <c r="I314" s="11"/>
      <c r="J314" s="11"/>
      <c r="K314" s="11"/>
      <c r="L314" s="11"/>
      <c r="N314" s="8" t="str">
        <f t="shared" si="9"/>
        <v>103.06.00.00.00-T</v>
      </c>
      <c r="O314"/>
      <c r="P314"/>
      <c r="Q314"/>
    </row>
    <row r="315" spans="1:17" ht="27" hidden="1" x14ac:dyDescent="0.25">
      <c r="A315" s="28">
        <v>306</v>
      </c>
      <c r="B315" s="24" t="s">
        <v>1879</v>
      </c>
      <c r="C315" s="6" t="s">
        <v>1880</v>
      </c>
      <c r="D315" s="6" t="s">
        <v>364</v>
      </c>
      <c r="E315" s="24" t="s">
        <v>1881</v>
      </c>
      <c r="F315" s="24" t="s">
        <v>1879</v>
      </c>
      <c r="G315" s="15" t="str">
        <f t="shared" si="8"/>
        <v>Archivo de Trámite de la Administración Central de Procedimientos Especiales</v>
      </c>
      <c r="H315" s="11" t="s">
        <v>256</v>
      </c>
      <c r="I315" s="11"/>
      <c r="J315" s="11"/>
      <c r="K315" s="11"/>
      <c r="L315" s="11"/>
      <c r="N315" s="8" t="str">
        <f t="shared" si="9"/>
        <v>103.07.00.00.00-T</v>
      </c>
      <c r="O315"/>
      <c r="P315"/>
      <c r="Q315"/>
    </row>
    <row r="316" spans="1:17" ht="40.5" hidden="1" x14ac:dyDescent="0.25">
      <c r="A316" s="28">
        <v>307</v>
      </c>
      <c r="B316" s="24" t="s">
        <v>1882</v>
      </c>
      <c r="C316" s="6" t="s">
        <v>1883</v>
      </c>
      <c r="D316" s="6" t="s">
        <v>377</v>
      </c>
      <c r="E316" s="24" t="s">
        <v>1884</v>
      </c>
      <c r="F316" s="24" t="s">
        <v>1882</v>
      </c>
      <c r="G316" s="15" t="str">
        <f t="shared" si="8"/>
        <v>Archivo de Trámite de la Administración Central de Evaluación de Procesos e Información</v>
      </c>
      <c r="H316" s="11" t="s">
        <v>256</v>
      </c>
      <c r="I316" s="11"/>
      <c r="J316" s="11"/>
      <c r="K316" s="11"/>
      <c r="L316" s="11"/>
      <c r="N316" s="8" t="str">
        <f t="shared" si="9"/>
        <v>103.08.00.00.00-T</v>
      </c>
      <c r="O316"/>
      <c r="P316"/>
      <c r="Q316"/>
    </row>
    <row r="317" spans="1:17" ht="40.5" hidden="1" x14ac:dyDescent="0.25">
      <c r="A317" s="28">
        <v>308</v>
      </c>
      <c r="B317" s="24" t="s">
        <v>1885</v>
      </c>
      <c r="C317" s="6" t="s">
        <v>1886</v>
      </c>
      <c r="D317" s="6" t="s">
        <v>390</v>
      </c>
      <c r="E317" s="24" t="s">
        <v>1887</v>
      </c>
      <c r="F317" s="24" t="s">
        <v>1885</v>
      </c>
      <c r="G317" s="15" t="str">
        <f t="shared" si="8"/>
        <v>Archivo de Trámite de la Coordinación de Evaluación de Comunicaciones y Tecnologías de la información</v>
      </c>
      <c r="H317" s="11" t="s">
        <v>256</v>
      </c>
      <c r="I317" s="11"/>
      <c r="J317" s="11"/>
      <c r="K317" s="11"/>
      <c r="L317" s="11"/>
      <c r="N317" s="8" t="str">
        <f t="shared" si="9"/>
        <v>103.09.00.00.00-T</v>
      </c>
      <c r="O317"/>
      <c r="P317"/>
      <c r="Q317"/>
    </row>
    <row r="318" spans="1:17" ht="27" hidden="1" x14ac:dyDescent="0.25">
      <c r="A318" s="28">
        <v>309</v>
      </c>
      <c r="B318" s="24" t="s">
        <v>1888</v>
      </c>
      <c r="C318" s="6" t="s">
        <v>1889</v>
      </c>
      <c r="D318" s="6" t="s">
        <v>403</v>
      </c>
      <c r="E318" s="24" t="s">
        <v>1890</v>
      </c>
      <c r="F318" s="24" t="s">
        <v>1888</v>
      </c>
      <c r="G318" s="15" t="str">
        <f t="shared" si="8"/>
        <v>Archivo de Trámite de la Coordinación de Procedimientos Penales</v>
      </c>
      <c r="H318" s="11" t="s">
        <v>256</v>
      </c>
      <c r="I318" s="11"/>
      <c r="J318" s="11"/>
      <c r="K318" s="11"/>
      <c r="L318" s="11"/>
      <c r="N318" s="8" t="str">
        <f t="shared" si="9"/>
        <v>103.10.00.00.00-T</v>
      </c>
      <c r="O318"/>
      <c r="P318"/>
      <c r="Q318"/>
    </row>
    <row r="319" spans="1:17" ht="27" hidden="1" x14ac:dyDescent="0.25">
      <c r="A319" s="28">
        <v>310</v>
      </c>
      <c r="B319" s="26" t="s">
        <v>1891</v>
      </c>
      <c r="C319" s="10" t="s">
        <v>1892</v>
      </c>
      <c r="D319" s="10" t="s">
        <v>285</v>
      </c>
      <c r="E319" s="26" t="s">
        <v>1893</v>
      </c>
      <c r="F319" s="26" t="s">
        <v>1891</v>
      </c>
      <c r="G319" s="15" t="str">
        <f t="shared" si="8"/>
        <v>Archivo de Trámite de la Administración General de Grandes Contribuyentes</v>
      </c>
      <c r="H319" s="11" t="s">
        <v>266</v>
      </c>
      <c r="I319" s="11"/>
      <c r="J319" s="11"/>
      <c r="K319" s="11"/>
      <c r="L319" s="11"/>
      <c r="N319" s="8" t="str">
        <f t="shared" si="9"/>
        <v>900.00.00.00.00-T</v>
      </c>
      <c r="O319"/>
      <c r="P319"/>
      <c r="Q319"/>
    </row>
    <row r="320" spans="1:17" ht="27" hidden="1" x14ac:dyDescent="0.25">
      <c r="A320" s="28">
        <v>311</v>
      </c>
      <c r="B320" s="26" t="s">
        <v>1894</v>
      </c>
      <c r="C320" s="10" t="s">
        <v>1895</v>
      </c>
      <c r="D320" s="10" t="s">
        <v>279</v>
      </c>
      <c r="E320" s="26" t="s">
        <v>1896</v>
      </c>
      <c r="F320" s="26" t="s">
        <v>1897</v>
      </c>
      <c r="G320" s="15" t="str">
        <f t="shared" si="8"/>
        <v>Archivo de Trámite de la Administración General de Hidrocarburos</v>
      </c>
      <c r="H320" s="11" t="s">
        <v>259</v>
      </c>
      <c r="I320" s="11"/>
      <c r="J320" s="11"/>
      <c r="K320" s="11"/>
      <c r="L320" s="11"/>
      <c r="N320" s="8" t="str">
        <f t="shared" si="9"/>
        <v>199.00.00.00.00-T</v>
      </c>
      <c r="O320"/>
      <c r="P320"/>
      <c r="Q320"/>
    </row>
    <row r="321" spans="1:17" ht="27" hidden="1" x14ac:dyDescent="0.25">
      <c r="A321" s="28">
        <v>312</v>
      </c>
      <c r="B321" s="24" t="s">
        <v>1898</v>
      </c>
      <c r="C321" s="6" t="s">
        <v>1899</v>
      </c>
      <c r="D321" s="6" t="s">
        <v>283</v>
      </c>
      <c r="E321" s="24" t="s">
        <v>1900</v>
      </c>
      <c r="F321" s="24" t="s">
        <v>1898</v>
      </c>
      <c r="G321" s="15" t="str">
        <f t="shared" si="8"/>
        <v>Archivo de Trámite de Administración Central Normatividad de Impuestos Internos</v>
      </c>
      <c r="H321" s="11" t="s">
        <v>263</v>
      </c>
      <c r="I321" s="11"/>
      <c r="J321" s="11"/>
      <c r="K321" s="11"/>
      <c r="L321" s="11"/>
      <c r="N321" s="8" t="str">
        <f t="shared" si="9"/>
        <v>600.01.00.00.00-T</v>
      </c>
      <c r="O321"/>
      <c r="P321"/>
      <c r="Q321"/>
    </row>
    <row r="322" spans="1:17" ht="40.5" hidden="1" x14ac:dyDescent="0.25">
      <c r="A322" s="28">
        <v>313</v>
      </c>
      <c r="B322" s="24" t="s">
        <v>1901</v>
      </c>
      <c r="C322" s="6" t="s">
        <v>1902</v>
      </c>
      <c r="D322" s="6" t="s">
        <v>300</v>
      </c>
      <c r="E322" s="24" t="s">
        <v>1903</v>
      </c>
      <c r="F322" s="24" t="s">
        <v>1901</v>
      </c>
      <c r="G322" s="15" t="str">
        <f t="shared" si="8"/>
        <v>Archivo de Trámite de la Administración Central de Normatividad de Comercio Exterior y Aduanal</v>
      </c>
      <c r="H322" s="11" t="s">
        <v>263</v>
      </c>
      <c r="I322" s="11"/>
      <c r="J322" s="11"/>
      <c r="K322" s="11"/>
      <c r="L322" s="11"/>
      <c r="N322" s="8" t="str">
        <f t="shared" si="9"/>
        <v>600.02.00.00.00-T</v>
      </c>
      <c r="O322"/>
      <c r="P322"/>
      <c r="Q322"/>
    </row>
    <row r="323" spans="1:17" ht="27" hidden="1" x14ac:dyDescent="0.25">
      <c r="A323" s="28">
        <v>314</v>
      </c>
      <c r="B323" s="26" t="s">
        <v>1904</v>
      </c>
      <c r="C323" s="10" t="s">
        <v>1905</v>
      </c>
      <c r="D323" s="10" t="s">
        <v>314</v>
      </c>
      <c r="E323" s="26" t="s">
        <v>1906</v>
      </c>
      <c r="F323" s="26" t="s">
        <v>1904</v>
      </c>
      <c r="G323" s="15" t="str">
        <f t="shared" si="8"/>
        <v>Archivo de Trámite de la Administración Central de lo Contencioso</v>
      </c>
      <c r="H323" s="11" t="s">
        <v>263</v>
      </c>
      <c r="I323" s="11"/>
      <c r="J323" s="11"/>
      <c r="K323" s="11"/>
      <c r="L323" s="11"/>
      <c r="N323" s="8" t="str">
        <f t="shared" si="9"/>
        <v>600.03.00.00.00-T</v>
      </c>
      <c r="O323"/>
      <c r="P323"/>
      <c r="Q323"/>
    </row>
    <row r="324" spans="1:17" ht="27" hidden="1" x14ac:dyDescent="0.25">
      <c r="A324" s="28">
        <v>315</v>
      </c>
      <c r="B324" s="24" t="s">
        <v>1907</v>
      </c>
      <c r="C324" s="6" t="s">
        <v>1908</v>
      </c>
      <c r="D324" s="6" t="s">
        <v>328</v>
      </c>
      <c r="E324" s="24" t="s">
        <v>1909</v>
      </c>
      <c r="F324" s="24" t="s">
        <v>1907</v>
      </c>
      <c r="G324" s="15" t="str">
        <f t="shared" si="8"/>
        <v>Archivo de Trámite de la Administración Central de Amparos e Instancias Judiciales</v>
      </c>
      <c r="H324" s="11" t="s">
        <v>263</v>
      </c>
      <c r="I324" s="11"/>
      <c r="J324" s="11"/>
      <c r="K324" s="11"/>
      <c r="L324" s="11"/>
      <c r="N324" s="8" t="str">
        <f t="shared" si="9"/>
        <v>600.04.00.00.00-T</v>
      </c>
      <c r="O324"/>
      <c r="P324"/>
      <c r="Q324"/>
    </row>
    <row r="325" spans="1:17" ht="27" hidden="1" x14ac:dyDescent="0.25">
      <c r="A325" s="28">
        <v>316</v>
      </c>
      <c r="B325" s="24" t="s">
        <v>1910</v>
      </c>
      <c r="C325" s="6" t="s">
        <v>1911</v>
      </c>
      <c r="D325" s="6" t="s">
        <v>342</v>
      </c>
      <c r="E325" s="24" t="s">
        <v>1912</v>
      </c>
      <c r="F325" s="24" t="s">
        <v>1910</v>
      </c>
      <c r="G325" s="15" t="str">
        <f t="shared" si="8"/>
        <v>Archivo de Trámite de la Administración Central de Asuntos Penales y Especiales</v>
      </c>
      <c r="H325" s="11" t="s">
        <v>263</v>
      </c>
      <c r="I325" s="11"/>
      <c r="J325" s="11"/>
      <c r="K325" s="11"/>
      <c r="L325" s="11"/>
      <c r="N325" s="8" t="str">
        <f t="shared" si="9"/>
        <v>600.05.00.00.00-T</v>
      </c>
      <c r="O325"/>
      <c r="P325"/>
      <c r="Q325"/>
    </row>
    <row r="326" spans="1:17" ht="27" hidden="1" x14ac:dyDescent="0.25">
      <c r="A326" s="28">
        <v>317</v>
      </c>
      <c r="B326" s="24" t="s">
        <v>1913</v>
      </c>
      <c r="C326" s="6" t="s">
        <v>1914</v>
      </c>
      <c r="D326" s="6" t="s">
        <v>356</v>
      </c>
      <c r="E326" s="24" t="s">
        <v>1915</v>
      </c>
      <c r="F326" s="24" t="s">
        <v>1913</v>
      </c>
      <c r="G326" s="15" t="str">
        <f t="shared" si="8"/>
        <v>Archivo de Trámite de la Administración Central de Operación de Jurídica</v>
      </c>
      <c r="H326" s="11" t="s">
        <v>263</v>
      </c>
      <c r="I326" s="11"/>
      <c r="J326" s="11"/>
      <c r="K326" s="11"/>
      <c r="L326" s="11"/>
      <c r="N326" s="8" t="str">
        <f t="shared" si="9"/>
        <v>600.06.00.00.00-T</v>
      </c>
      <c r="O326"/>
      <c r="P326"/>
      <c r="Q326"/>
    </row>
    <row r="327" spans="1:17" ht="27" x14ac:dyDescent="0.25">
      <c r="A327" s="28">
        <v>318</v>
      </c>
      <c r="B327" s="24" t="s">
        <v>1916</v>
      </c>
      <c r="C327" s="6" t="s">
        <v>1917</v>
      </c>
      <c r="D327" s="6" t="s">
        <v>369</v>
      </c>
      <c r="E327" s="24" t="s">
        <v>1918</v>
      </c>
      <c r="F327" s="24" t="s">
        <v>1916</v>
      </c>
      <c r="G327" s="15" t="str">
        <f t="shared" si="8"/>
        <v>Archivo de Trámite de la Administración Desconcentrada Jurídica de Aguascalientes 1</v>
      </c>
      <c r="H327" s="11" t="s">
        <v>263</v>
      </c>
      <c r="I327" s="11"/>
      <c r="J327" s="11"/>
      <c r="K327" s="11"/>
      <c r="L327" s="11"/>
      <c r="N327" s="8" t="str">
        <f t="shared" si="9"/>
        <v>600.08.00.00.00-T</v>
      </c>
      <c r="O327"/>
      <c r="P327"/>
      <c r="Q327"/>
    </row>
    <row r="328" spans="1:17" ht="27" x14ac:dyDescent="0.25">
      <c r="A328" s="28">
        <v>319</v>
      </c>
      <c r="B328" s="24" t="s">
        <v>1919</v>
      </c>
      <c r="C328" s="6" t="s">
        <v>1920</v>
      </c>
      <c r="D328" s="6" t="s">
        <v>382</v>
      </c>
      <c r="E328" s="24" t="s">
        <v>1921</v>
      </c>
      <c r="F328" s="24" t="s">
        <v>1919</v>
      </c>
      <c r="G328" s="15" t="str">
        <f t="shared" si="8"/>
        <v>Archivo de Trámite de la Administración Desconcentrada Jurídica de Baja California 1</v>
      </c>
      <c r="H328" s="11" t="s">
        <v>263</v>
      </c>
      <c r="I328" s="11"/>
      <c r="J328" s="11"/>
      <c r="K328" s="11"/>
      <c r="L328" s="11"/>
      <c r="N328" s="8" t="str">
        <f t="shared" si="9"/>
        <v>600.09.00.00.00-T</v>
      </c>
      <c r="O328"/>
      <c r="P328"/>
      <c r="Q328"/>
    </row>
    <row r="329" spans="1:17" ht="27" x14ac:dyDescent="0.25">
      <c r="A329" s="28">
        <v>320</v>
      </c>
      <c r="B329" s="24" t="s">
        <v>1922</v>
      </c>
      <c r="C329" s="6" t="s">
        <v>1923</v>
      </c>
      <c r="D329" s="6" t="s">
        <v>395</v>
      </c>
      <c r="E329" s="24" t="s">
        <v>1924</v>
      </c>
      <c r="F329" s="24" t="s">
        <v>1922</v>
      </c>
      <c r="G329" s="15" t="str">
        <f t="shared" si="8"/>
        <v>Archivo de Trámite de la Administración Desconcentrada Jurídica de Baja California 2</v>
      </c>
      <c r="H329" s="11" t="s">
        <v>263</v>
      </c>
      <c r="I329" s="11"/>
      <c r="J329" s="11"/>
      <c r="K329" s="11"/>
      <c r="L329" s="11"/>
      <c r="N329" s="8" t="str">
        <f t="shared" si="9"/>
        <v>600.10.00.00.00-T</v>
      </c>
      <c r="O329"/>
      <c r="P329"/>
      <c r="Q329"/>
    </row>
    <row r="330" spans="1:17" ht="40.5" x14ac:dyDescent="0.25">
      <c r="A330" s="28">
        <v>321</v>
      </c>
      <c r="B330" s="24" t="s">
        <v>1925</v>
      </c>
      <c r="C330" s="6" t="s">
        <v>1926</v>
      </c>
      <c r="D330" s="6" t="s">
        <v>408</v>
      </c>
      <c r="E330" s="24" t="s">
        <v>1927</v>
      </c>
      <c r="F330" s="24" t="s">
        <v>1925</v>
      </c>
      <c r="G330" s="15" t="str">
        <f t="shared" si="8"/>
        <v>Archivo de Trámite de la Administración Desconcentrada Jurídica de Baja California Sur 1</v>
      </c>
      <c r="H330" s="11" t="s">
        <v>263</v>
      </c>
      <c r="I330" s="11"/>
      <c r="J330" s="11"/>
      <c r="K330" s="11"/>
      <c r="L330" s="11"/>
      <c r="N330" s="8" t="str">
        <f t="shared" si="9"/>
        <v>600.12.00.00.00-T</v>
      </c>
      <c r="O330"/>
      <c r="P330"/>
      <c r="Q330"/>
    </row>
    <row r="331" spans="1:17" ht="27" x14ac:dyDescent="0.25">
      <c r="A331" s="28">
        <v>322</v>
      </c>
      <c r="B331" s="24" t="s">
        <v>1928</v>
      </c>
      <c r="C331" s="6" t="s">
        <v>1929</v>
      </c>
      <c r="D331" s="6" t="s">
        <v>420</v>
      </c>
      <c r="E331" s="24" t="s">
        <v>1930</v>
      </c>
      <c r="F331" s="24" t="s">
        <v>1928</v>
      </c>
      <c r="G331" s="15" t="str">
        <f t="shared" ref="G331:G394" si="10">TRIM(F331)</f>
        <v>Archivo de Trámite de la Administración Desconcentrada Jurídica de Campeche 1</v>
      </c>
      <c r="H331" s="11" t="s">
        <v>263</v>
      </c>
      <c r="I331" s="11"/>
      <c r="J331" s="11"/>
      <c r="K331" s="11"/>
      <c r="L331" s="11"/>
      <c r="N331" s="8" t="str">
        <f t="shared" ref="N331:N394" si="11">CONCATENATE(C331,$M$9)</f>
        <v>600.14.00.00.00-T</v>
      </c>
      <c r="O331"/>
      <c r="P331"/>
      <c r="Q331"/>
    </row>
    <row r="332" spans="1:17" ht="40.5" x14ac:dyDescent="0.25">
      <c r="A332" s="28">
        <v>323</v>
      </c>
      <c r="B332" s="24" t="s">
        <v>1931</v>
      </c>
      <c r="C332" s="6" t="s">
        <v>1932</v>
      </c>
      <c r="D332" s="6" t="s">
        <v>432</v>
      </c>
      <c r="E332" s="24" t="s">
        <v>1933</v>
      </c>
      <c r="F332" s="24" t="s">
        <v>1931</v>
      </c>
      <c r="G332" s="15" t="str">
        <f t="shared" si="10"/>
        <v>Archivo de Trámite de la Administración Desconcentrada Jurídica de Coahuila de Zaragoza 1</v>
      </c>
      <c r="H332" s="11" t="s">
        <v>263</v>
      </c>
      <c r="I332" s="11"/>
      <c r="J332" s="11"/>
      <c r="K332" s="11"/>
      <c r="L332" s="11"/>
      <c r="N332" s="8" t="str">
        <f t="shared" si="11"/>
        <v>600.15.00.00.00-T</v>
      </c>
      <c r="O332"/>
      <c r="P332"/>
      <c r="Q332"/>
    </row>
    <row r="333" spans="1:17" ht="40.5" x14ac:dyDescent="0.25">
      <c r="A333" s="28">
        <v>324</v>
      </c>
      <c r="B333" s="24" t="s">
        <v>1934</v>
      </c>
      <c r="C333" s="6" t="s">
        <v>1935</v>
      </c>
      <c r="D333" s="6" t="s">
        <v>445</v>
      </c>
      <c r="E333" s="24" t="s">
        <v>1936</v>
      </c>
      <c r="F333" s="24" t="s">
        <v>1934</v>
      </c>
      <c r="G333" s="15" t="str">
        <f t="shared" si="10"/>
        <v>Archivo de Trámite de la Administración Desconcentrada Jurídica de Coahuila de Zaragoza 2</v>
      </c>
      <c r="H333" s="11" t="s">
        <v>263</v>
      </c>
      <c r="I333" s="11"/>
      <c r="J333" s="11"/>
      <c r="K333" s="11"/>
      <c r="L333" s="11"/>
      <c r="N333" s="8" t="str">
        <f t="shared" si="11"/>
        <v>600.16.00.00.00-T</v>
      </c>
      <c r="O333"/>
      <c r="P333"/>
      <c r="Q333"/>
    </row>
    <row r="334" spans="1:17" ht="40.5" x14ac:dyDescent="0.25">
      <c r="A334" s="28">
        <v>325</v>
      </c>
      <c r="B334" s="24" t="s">
        <v>1937</v>
      </c>
      <c r="C334" s="6" t="s">
        <v>1938</v>
      </c>
      <c r="D334" s="6" t="s">
        <v>457</v>
      </c>
      <c r="E334" s="24" t="s">
        <v>1939</v>
      </c>
      <c r="F334" s="24" t="s">
        <v>1937</v>
      </c>
      <c r="G334" s="15" t="str">
        <f t="shared" si="10"/>
        <v>Archivo de Trámite de la Administración Desconcentrada Jurídica de Coahuila de Zaragoza 3</v>
      </c>
      <c r="H334" s="11" t="s">
        <v>263</v>
      </c>
      <c r="I334" s="11"/>
      <c r="J334" s="11"/>
      <c r="K334" s="11"/>
      <c r="L334" s="11"/>
      <c r="N334" s="8" t="str">
        <f t="shared" si="11"/>
        <v>600.17.00.00.00-T</v>
      </c>
      <c r="O334"/>
      <c r="P334"/>
      <c r="Q334"/>
    </row>
    <row r="335" spans="1:17" ht="27" x14ac:dyDescent="0.25">
      <c r="A335" s="28">
        <v>326</v>
      </c>
      <c r="B335" s="24" t="s">
        <v>1940</v>
      </c>
      <c r="C335" s="6" t="s">
        <v>1941</v>
      </c>
      <c r="D335" s="6" t="s">
        <v>468</v>
      </c>
      <c r="E335" s="24" t="s">
        <v>1942</v>
      </c>
      <c r="F335" s="24" t="s">
        <v>1940</v>
      </c>
      <c r="G335" s="15" t="str">
        <f t="shared" si="10"/>
        <v>Archivo de Trámite de la Administración Desconcentrada Jurídica de Colima 1</v>
      </c>
      <c r="H335" s="11" t="s">
        <v>263</v>
      </c>
      <c r="I335" s="11"/>
      <c r="J335" s="11"/>
      <c r="K335" s="11"/>
      <c r="L335" s="11"/>
      <c r="N335" s="8" t="str">
        <f t="shared" si="11"/>
        <v>600.18.00.00.00-T</v>
      </c>
      <c r="O335"/>
      <c r="P335"/>
      <c r="Q335"/>
    </row>
    <row r="336" spans="1:17" ht="27" x14ac:dyDescent="0.25">
      <c r="A336" s="28">
        <v>327</v>
      </c>
      <c r="B336" s="24" t="s">
        <v>1943</v>
      </c>
      <c r="C336" s="6" t="s">
        <v>1944</v>
      </c>
      <c r="D336" s="6" t="s">
        <v>479</v>
      </c>
      <c r="E336" s="24" t="s">
        <v>1945</v>
      </c>
      <c r="F336" s="24" t="s">
        <v>1943</v>
      </c>
      <c r="G336" s="15" t="str">
        <f t="shared" si="10"/>
        <v>Archivo de Trámite de la Administración Desconcentrada Jurídica de Chiapas 1</v>
      </c>
      <c r="H336" s="11" t="s">
        <v>263</v>
      </c>
      <c r="I336" s="11"/>
      <c r="J336" s="11"/>
      <c r="K336" s="11"/>
      <c r="L336" s="11"/>
      <c r="N336" s="8" t="str">
        <f t="shared" si="11"/>
        <v>600.19.00.00.00-T</v>
      </c>
      <c r="O336"/>
      <c r="P336"/>
      <c r="Q336"/>
    </row>
    <row r="337" spans="1:17" ht="27" x14ac:dyDescent="0.25">
      <c r="A337" s="28">
        <v>328</v>
      </c>
      <c r="B337" s="24" t="s">
        <v>1946</v>
      </c>
      <c r="C337" s="6" t="s">
        <v>1947</v>
      </c>
      <c r="D337" s="6" t="s">
        <v>490</v>
      </c>
      <c r="E337" s="24" t="s">
        <v>1948</v>
      </c>
      <c r="F337" s="24" t="s">
        <v>1946</v>
      </c>
      <c r="G337" s="15" t="str">
        <f t="shared" si="10"/>
        <v>Archivo de Trámite de la Administración Desconcentrada Jurídica de Chiapas 2</v>
      </c>
      <c r="H337" s="11" t="s">
        <v>263</v>
      </c>
      <c r="I337" s="11"/>
      <c r="J337" s="11"/>
      <c r="K337" s="11"/>
      <c r="L337" s="11"/>
      <c r="N337" s="8" t="str">
        <f t="shared" si="11"/>
        <v>600.20.00.00.00-T</v>
      </c>
      <c r="O337"/>
      <c r="P337"/>
      <c r="Q337"/>
    </row>
    <row r="338" spans="1:17" ht="27" x14ac:dyDescent="0.25">
      <c r="A338" s="28">
        <v>329</v>
      </c>
      <c r="B338" s="24" t="s">
        <v>1949</v>
      </c>
      <c r="C338" s="6" t="s">
        <v>1950</v>
      </c>
      <c r="D338" s="6" t="s">
        <v>502</v>
      </c>
      <c r="E338" s="24" t="s">
        <v>1951</v>
      </c>
      <c r="F338" s="24" t="s">
        <v>1949</v>
      </c>
      <c r="G338" s="15" t="str">
        <f t="shared" si="10"/>
        <v>Archivo de Trámite de la Administración Desconcentrada Jurídica de Chihuahua 1</v>
      </c>
      <c r="H338" s="11" t="s">
        <v>263</v>
      </c>
      <c r="I338" s="11"/>
      <c r="J338" s="11"/>
      <c r="K338" s="11"/>
      <c r="L338" s="11"/>
      <c r="N338" s="8" t="str">
        <f t="shared" si="11"/>
        <v>600.21.00.00.00-T</v>
      </c>
      <c r="O338"/>
      <c r="P338"/>
      <c r="Q338"/>
    </row>
    <row r="339" spans="1:17" ht="27" x14ac:dyDescent="0.25">
      <c r="A339" s="28">
        <v>330</v>
      </c>
      <c r="B339" s="24" t="s">
        <v>1952</v>
      </c>
      <c r="C339" s="6" t="s">
        <v>1953</v>
      </c>
      <c r="D339" s="6" t="s">
        <v>513</v>
      </c>
      <c r="E339" s="24" t="s">
        <v>1954</v>
      </c>
      <c r="F339" s="24" t="s">
        <v>1952</v>
      </c>
      <c r="G339" s="15" t="str">
        <f t="shared" si="10"/>
        <v>Archivo de Trámite de la Administración Desconcentrada Jurídica de Chihuahua 2</v>
      </c>
      <c r="H339" s="11" t="s">
        <v>263</v>
      </c>
      <c r="I339" s="11"/>
      <c r="J339" s="11"/>
      <c r="K339" s="11"/>
      <c r="L339" s="11"/>
      <c r="N339" s="8" t="str">
        <f t="shared" si="11"/>
        <v>600.22.00.00.00-T</v>
      </c>
      <c r="O339"/>
      <c r="P339"/>
      <c r="Q339"/>
    </row>
    <row r="340" spans="1:17" ht="27" x14ac:dyDescent="0.25">
      <c r="A340" s="28">
        <v>331</v>
      </c>
      <c r="B340" s="24" t="s">
        <v>1955</v>
      </c>
      <c r="C340" s="6" t="s">
        <v>1956</v>
      </c>
      <c r="D340" s="6" t="s">
        <v>524</v>
      </c>
      <c r="E340" s="24" t="s">
        <v>1957</v>
      </c>
      <c r="F340" s="24" t="s">
        <v>1955</v>
      </c>
      <c r="G340" s="15" t="str">
        <f t="shared" si="10"/>
        <v>Archivo de Trámite de la Administración Desconcentrada Jurídica de Durango 1</v>
      </c>
      <c r="H340" s="11" t="s">
        <v>263</v>
      </c>
      <c r="I340" s="11"/>
      <c r="J340" s="11"/>
      <c r="K340" s="11"/>
      <c r="L340" s="11"/>
      <c r="N340" s="8" t="str">
        <f t="shared" si="11"/>
        <v>600.23.00.00.00-T</v>
      </c>
      <c r="O340"/>
      <c r="P340"/>
      <c r="Q340"/>
    </row>
    <row r="341" spans="1:17" ht="27" x14ac:dyDescent="0.25">
      <c r="A341" s="28">
        <v>332</v>
      </c>
      <c r="B341" s="24" t="s">
        <v>1958</v>
      </c>
      <c r="C341" s="6" t="s">
        <v>1959</v>
      </c>
      <c r="D341" s="6" t="s">
        <v>535</v>
      </c>
      <c r="E341" s="24" t="s">
        <v>1960</v>
      </c>
      <c r="F341" s="24" t="s">
        <v>1958</v>
      </c>
      <c r="G341" s="15" t="str">
        <f t="shared" si="10"/>
        <v>Archivo de Trámite de la Administración Desconcentrada Jurídica de Guanajuato 2</v>
      </c>
      <c r="H341" s="11" t="s">
        <v>263</v>
      </c>
      <c r="I341" s="11"/>
      <c r="J341" s="11"/>
      <c r="K341" s="11"/>
      <c r="L341" s="11"/>
      <c r="N341" s="8" t="str">
        <f t="shared" si="11"/>
        <v>600.25.00.00.00-T</v>
      </c>
      <c r="O341"/>
      <c r="P341"/>
      <c r="Q341"/>
    </row>
    <row r="342" spans="1:17" ht="27" x14ac:dyDescent="0.25">
      <c r="A342" s="28">
        <v>333</v>
      </c>
      <c r="B342" s="24" t="s">
        <v>1961</v>
      </c>
      <c r="C342" s="6" t="s">
        <v>1962</v>
      </c>
      <c r="D342" s="6" t="s">
        <v>546</v>
      </c>
      <c r="E342" s="24" t="s">
        <v>1963</v>
      </c>
      <c r="F342" s="24" t="s">
        <v>1961</v>
      </c>
      <c r="G342" s="15" t="str">
        <f t="shared" si="10"/>
        <v>Archivo de Trámite de la Administración Desconcentrada Jurídica de Guanajuato 3</v>
      </c>
      <c r="H342" s="11" t="s">
        <v>263</v>
      </c>
      <c r="I342" s="11"/>
      <c r="J342" s="11"/>
      <c r="K342" s="11"/>
      <c r="L342" s="11"/>
      <c r="N342" s="8" t="str">
        <f t="shared" si="11"/>
        <v>600.26.00.00.00-T</v>
      </c>
      <c r="O342"/>
      <c r="P342"/>
      <c r="Q342"/>
    </row>
    <row r="343" spans="1:17" ht="27" x14ac:dyDescent="0.25">
      <c r="A343" s="28">
        <v>334</v>
      </c>
      <c r="B343" s="24" t="s">
        <v>1964</v>
      </c>
      <c r="C343" s="6" t="s">
        <v>1965</v>
      </c>
      <c r="D343" s="6" t="s">
        <v>557</v>
      </c>
      <c r="E343" s="24" t="s">
        <v>1966</v>
      </c>
      <c r="F343" s="24" t="s">
        <v>1964</v>
      </c>
      <c r="G343" s="15" t="str">
        <f t="shared" si="10"/>
        <v>Archivo de Trámite de la Administración Desconcentrada Jurídica de Guerrero 1</v>
      </c>
      <c r="H343" s="11" t="s">
        <v>263</v>
      </c>
      <c r="I343" s="11"/>
      <c r="J343" s="11"/>
      <c r="K343" s="11"/>
      <c r="L343" s="11"/>
      <c r="N343" s="8" t="str">
        <f t="shared" si="11"/>
        <v>600.27.00.00.00-T</v>
      </c>
      <c r="O343"/>
      <c r="P343"/>
      <c r="Q343"/>
    </row>
    <row r="344" spans="1:17" ht="27" x14ac:dyDescent="0.25">
      <c r="A344" s="28">
        <v>335</v>
      </c>
      <c r="B344" s="24" t="s">
        <v>1967</v>
      </c>
      <c r="C344" s="6" t="s">
        <v>1968</v>
      </c>
      <c r="D344" s="6" t="s">
        <v>568</v>
      </c>
      <c r="E344" s="24" t="s">
        <v>1969</v>
      </c>
      <c r="F344" s="24" t="s">
        <v>1967</v>
      </c>
      <c r="G344" s="15" t="str">
        <f t="shared" si="10"/>
        <v>Archivo de Trámite de la Administración Desconcentrada Jurídica de Hidalgo 1</v>
      </c>
      <c r="H344" s="11" t="s">
        <v>263</v>
      </c>
      <c r="I344" s="11"/>
      <c r="J344" s="11"/>
      <c r="K344" s="11"/>
      <c r="L344" s="11"/>
      <c r="N344" s="8" t="str">
        <f t="shared" si="11"/>
        <v>600.29.00.00.00-T</v>
      </c>
      <c r="O344"/>
      <c r="P344"/>
      <c r="Q344"/>
    </row>
    <row r="345" spans="1:17" ht="27" x14ac:dyDescent="0.25">
      <c r="A345" s="28">
        <v>336</v>
      </c>
      <c r="B345" s="24" t="s">
        <v>1970</v>
      </c>
      <c r="C345" s="6" t="s">
        <v>1971</v>
      </c>
      <c r="D345" s="6" t="s">
        <v>579</v>
      </c>
      <c r="E345" s="24" t="s">
        <v>1972</v>
      </c>
      <c r="F345" s="24" t="s">
        <v>1973</v>
      </c>
      <c r="G345" s="15" t="str">
        <f t="shared" si="10"/>
        <v>Archivo de Trámite de la Administración Desconcentrada Jurídica de Jalisco 1</v>
      </c>
      <c r="H345" s="11" t="s">
        <v>263</v>
      </c>
      <c r="I345" s="11"/>
      <c r="J345" s="11"/>
      <c r="K345" s="11"/>
      <c r="L345" s="11"/>
      <c r="N345" s="8" t="str">
        <f t="shared" si="11"/>
        <v>600.30.00.00.00-T</v>
      </c>
      <c r="O345"/>
      <c r="P345"/>
      <c r="Q345"/>
    </row>
    <row r="346" spans="1:17" ht="27" x14ac:dyDescent="0.25">
      <c r="A346" s="28">
        <v>337</v>
      </c>
      <c r="B346" s="24" t="s">
        <v>1974</v>
      </c>
      <c r="C346" s="6" t="s">
        <v>1975</v>
      </c>
      <c r="D346" s="6" t="s">
        <v>590</v>
      </c>
      <c r="E346" s="24" t="s">
        <v>1976</v>
      </c>
      <c r="F346" s="24" t="s">
        <v>1977</v>
      </c>
      <c r="G346" s="15" t="str">
        <f t="shared" si="10"/>
        <v>Archivo de Trámite de la Administración Desconcentrada Jurídica de Jalisco 2</v>
      </c>
      <c r="H346" s="11" t="s">
        <v>263</v>
      </c>
      <c r="I346" s="11"/>
      <c r="J346" s="11"/>
      <c r="K346" s="11"/>
      <c r="L346" s="11"/>
      <c r="N346" s="8" t="str">
        <f t="shared" si="11"/>
        <v>600.31.00.00.00-T</v>
      </c>
      <c r="O346"/>
      <c r="P346"/>
      <c r="Q346"/>
    </row>
    <row r="347" spans="1:17" ht="27" x14ac:dyDescent="0.25">
      <c r="A347" s="28">
        <v>338</v>
      </c>
      <c r="B347" s="24" t="s">
        <v>1978</v>
      </c>
      <c r="C347" s="6" t="s">
        <v>1979</v>
      </c>
      <c r="D347" s="6" t="s">
        <v>601</v>
      </c>
      <c r="E347" s="24" t="s">
        <v>1980</v>
      </c>
      <c r="F347" s="24" t="s">
        <v>1981</v>
      </c>
      <c r="G347" s="15" t="str">
        <f t="shared" si="10"/>
        <v>Archivo de Trámite de la Administración Desconcentrada Jurídica de Jalisco 3</v>
      </c>
      <c r="H347" s="11" t="s">
        <v>263</v>
      </c>
      <c r="I347" s="11"/>
      <c r="J347" s="11"/>
      <c r="K347" s="11"/>
      <c r="L347" s="11"/>
      <c r="N347" s="8" t="str">
        <f t="shared" si="11"/>
        <v>600.32.00.00.00-T</v>
      </c>
      <c r="O347"/>
      <c r="P347"/>
      <c r="Q347"/>
    </row>
    <row r="348" spans="1:17" ht="27" x14ac:dyDescent="0.25">
      <c r="A348" s="28">
        <v>339</v>
      </c>
      <c r="B348" s="24" t="s">
        <v>1982</v>
      </c>
      <c r="C348" s="6" t="s">
        <v>1983</v>
      </c>
      <c r="D348" s="6" t="s">
        <v>612</v>
      </c>
      <c r="E348" s="24" t="s">
        <v>1984</v>
      </c>
      <c r="F348" s="24" t="s">
        <v>1982</v>
      </c>
      <c r="G348" s="15" t="str">
        <f t="shared" si="10"/>
        <v>Archivo de Trámite de la Administración Desconcentrada Jurídica de México 1</v>
      </c>
      <c r="H348" s="11" t="s">
        <v>263</v>
      </c>
      <c r="I348" s="11"/>
      <c r="J348" s="11"/>
      <c r="K348" s="11"/>
      <c r="L348" s="11"/>
      <c r="N348" s="8" t="str">
        <f t="shared" si="11"/>
        <v>600.35.00.00.00-T</v>
      </c>
      <c r="O348"/>
      <c r="P348"/>
      <c r="Q348"/>
    </row>
    <row r="349" spans="1:17" ht="27" x14ac:dyDescent="0.25">
      <c r="A349" s="28">
        <v>340</v>
      </c>
      <c r="B349" s="24" t="s">
        <v>1985</v>
      </c>
      <c r="C349" s="6" t="s">
        <v>1986</v>
      </c>
      <c r="D349" s="6" t="s">
        <v>623</v>
      </c>
      <c r="E349" s="24" t="s">
        <v>1987</v>
      </c>
      <c r="F349" s="24" t="s">
        <v>1985</v>
      </c>
      <c r="G349" s="15" t="str">
        <f t="shared" si="10"/>
        <v>Archivo de Trámite de la Administración Desconcentrada Jurídica de México 2</v>
      </c>
      <c r="H349" s="11" t="s">
        <v>263</v>
      </c>
      <c r="I349" s="11"/>
      <c r="J349" s="11"/>
      <c r="K349" s="11"/>
      <c r="L349" s="11"/>
      <c r="N349" s="8" t="str">
        <f t="shared" si="11"/>
        <v>600.36.00.00.00-T</v>
      </c>
      <c r="O349"/>
      <c r="P349"/>
      <c r="Q349"/>
    </row>
    <row r="350" spans="1:17" ht="27" x14ac:dyDescent="0.25">
      <c r="A350" s="28">
        <v>341</v>
      </c>
      <c r="B350" s="24" t="s">
        <v>1988</v>
      </c>
      <c r="C350" s="6" t="s">
        <v>1989</v>
      </c>
      <c r="D350" s="6" t="s">
        <v>635</v>
      </c>
      <c r="E350" s="24" t="s">
        <v>1990</v>
      </c>
      <c r="F350" s="24" t="s">
        <v>1988</v>
      </c>
      <c r="G350" s="15" t="str">
        <f t="shared" si="10"/>
        <v>Archivo de Trámite de la Administración Desconcentrada Jurídica de Michoacán 1</v>
      </c>
      <c r="H350" s="11" t="s">
        <v>263</v>
      </c>
      <c r="I350" s="11"/>
      <c r="J350" s="11"/>
      <c r="K350" s="11"/>
      <c r="L350" s="11"/>
      <c r="N350" s="8" t="str">
        <f t="shared" si="11"/>
        <v>600.37.00.00.00-T</v>
      </c>
      <c r="O350"/>
      <c r="P350"/>
      <c r="Q350"/>
    </row>
    <row r="351" spans="1:17" ht="27" x14ac:dyDescent="0.25">
      <c r="A351" s="28">
        <v>342</v>
      </c>
      <c r="B351" s="24" t="s">
        <v>1991</v>
      </c>
      <c r="C351" s="6" t="s">
        <v>1992</v>
      </c>
      <c r="D351" s="6" t="s">
        <v>646</v>
      </c>
      <c r="E351" s="24" t="s">
        <v>1993</v>
      </c>
      <c r="F351" s="24" t="s">
        <v>1991</v>
      </c>
      <c r="G351" s="15" t="str">
        <f t="shared" si="10"/>
        <v>Archivo de Trámite de la Administración Desconcentrada Jurídica de Morelos 1</v>
      </c>
      <c r="H351" s="11" t="s">
        <v>263</v>
      </c>
      <c r="I351" s="11"/>
      <c r="J351" s="11"/>
      <c r="K351" s="11"/>
      <c r="L351" s="11"/>
      <c r="N351" s="8" t="str">
        <f t="shared" si="11"/>
        <v>600.39.00.00.00-T</v>
      </c>
      <c r="O351"/>
      <c r="P351"/>
      <c r="Q351"/>
    </row>
    <row r="352" spans="1:17" ht="27" x14ac:dyDescent="0.25">
      <c r="A352" s="28">
        <v>343</v>
      </c>
      <c r="B352" s="24" t="s">
        <v>1994</v>
      </c>
      <c r="C352" s="6" t="s">
        <v>1995</v>
      </c>
      <c r="D352" s="6" t="s">
        <v>657</v>
      </c>
      <c r="E352" s="24" t="s">
        <v>1996</v>
      </c>
      <c r="F352" s="24" t="s">
        <v>1994</v>
      </c>
      <c r="G352" s="15" t="str">
        <f t="shared" si="10"/>
        <v>Archivo de Trámite de la Administración Desconcentrada Jurídica de Nayarit 1</v>
      </c>
      <c r="H352" s="11" t="s">
        <v>263</v>
      </c>
      <c r="I352" s="11"/>
      <c r="J352" s="11"/>
      <c r="K352" s="11"/>
      <c r="L352" s="11"/>
      <c r="N352" s="8" t="str">
        <f t="shared" si="11"/>
        <v>600.40.00.00.00-T</v>
      </c>
      <c r="O352"/>
      <c r="P352"/>
      <c r="Q352"/>
    </row>
    <row r="353" spans="1:17" ht="27" x14ac:dyDescent="0.25">
      <c r="A353" s="28">
        <v>344</v>
      </c>
      <c r="B353" s="24" t="s">
        <v>1997</v>
      </c>
      <c r="C353" s="6" t="s">
        <v>1998</v>
      </c>
      <c r="D353" s="6" t="s">
        <v>668</v>
      </c>
      <c r="E353" s="24" t="s">
        <v>1999</v>
      </c>
      <c r="F353" s="24" t="s">
        <v>1997</v>
      </c>
      <c r="G353" s="15" t="str">
        <f t="shared" si="10"/>
        <v>Archivo de Trámite de la Administración Desconcentrada Jurídica de Nuevo León 1</v>
      </c>
      <c r="H353" s="11" t="s">
        <v>263</v>
      </c>
      <c r="I353" s="11"/>
      <c r="J353" s="11"/>
      <c r="K353" s="11"/>
      <c r="L353" s="11"/>
      <c r="N353" s="8" t="str">
        <f t="shared" si="11"/>
        <v>600.41.00.00.00-T</v>
      </c>
      <c r="O353"/>
      <c r="P353"/>
      <c r="Q353"/>
    </row>
    <row r="354" spans="1:17" ht="27" x14ac:dyDescent="0.25">
      <c r="A354" s="28">
        <v>345</v>
      </c>
      <c r="B354" s="24" t="s">
        <v>2000</v>
      </c>
      <c r="C354" s="6" t="s">
        <v>2001</v>
      </c>
      <c r="D354" s="6" t="s">
        <v>679</v>
      </c>
      <c r="E354" s="24" t="s">
        <v>2002</v>
      </c>
      <c r="F354" s="24" t="s">
        <v>2000</v>
      </c>
      <c r="G354" s="15" t="str">
        <f t="shared" si="10"/>
        <v>Archivo de Trámite de la Administración Desconcentrada Jurídica de Nuevo León 2</v>
      </c>
      <c r="H354" s="11" t="s">
        <v>263</v>
      </c>
      <c r="I354" s="11"/>
      <c r="J354" s="11"/>
      <c r="K354" s="11"/>
      <c r="L354" s="11"/>
      <c r="N354" s="8" t="str">
        <f t="shared" si="11"/>
        <v>600.42.00.00.00-T</v>
      </c>
      <c r="O354"/>
      <c r="P354"/>
      <c r="Q354"/>
    </row>
    <row r="355" spans="1:17" ht="27" x14ac:dyDescent="0.25">
      <c r="A355" s="28">
        <v>346</v>
      </c>
      <c r="B355" s="24" t="s">
        <v>2003</v>
      </c>
      <c r="C355" s="6" t="s">
        <v>2004</v>
      </c>
      <c r="D355" s="6" t="s">
        <v>690</v>
      </c>
      <c r="E355" s="24" t="s">
        <v>2005</v>
      </c>
      <c r="F355" s="24" t="s">
        <v>2003</v>
      </c>
      <c r="G355" s="15" t="str">
        <f t="shared" si="10"/>
        <v>Archivo de Trámite de la Administración Desconcentrada Jurídica de Nuevo León 3</v>
      </c>
      <c r="H355" s="11" t="s">
        <v>263</v>
      </c>
      <c r="I355" s="11"/>
      <c r="J355" s="11"/>
      <c r="K355" s="11"/>
      <c r="L355" s="11"/>
      <c r="N355" s="8" t="str">
        <f t="shared" si="11"/>
        <v>600.43.00.00.00-T</v>
      </c>
      <c r="O355"/>
      <c r="P355"/>
      <c r="Q355"/>
    </row>
    <row r="356" spans="1:17" ht="27" x14ac:dyDescent="0.25">
      <c r="A356" s="28">
        <v>347</v>
      </c>
      <c r="B356" s="24" t="s">
        <v>2006</v>
      </c>
      <c r="C356" s="6" t="s">
        <v>2007</v>
      </c>
      <c r="D356" s="6" t="s">
        <v>701</v>
      </c>
      <c r="E356" s="24" t="s">
        <v>2008</v>
      </c>
      <c r="F356" s="24" t="s">
        <v>2006</v>
      </c>
      <c r="G356" s="15" t="str">
        <f t="shared" si="10"/>
        <v>Archivo de Trámite de la Administración Desconcentrada Jurídica de Oaxaca 1</v>
      </c>
      <c r="H356" s="11" t="s">
        <v>263</v>
      </c>
      <c r="I356" s="11"/>
      <c r="J356" s="11"/>
      <c r="K356" s="11"/>
      <c r="L356" s="11"/>
      <c r="N356" s="8" t="str">
        <f t="shared" si="11"/>
        <v>600.44.00.00.00-T</v>
      </c>
      <c r="O356"/>
      <c r="P356"/>
      <c r="Q356"/>
    </row>
    <row r="357" spans="1:17" ht="27" x14ac:dyDescent="0.25">
      <c r="A357" s="28">
        <v>348</v>
      </c>
      <c r="B357" s="24" t="s">
        <v>2009</v>
      </c>
      <c r="C357" s="6" t="s">
        <v>2010</v>
      </c>
      <c r="D357" s="6" t="s">
        <v>712</v>
      </c>
      <c r="E357" s="24" t="s">
        <v>2011</v>
      </c>
      <c r="F357" s="24" t="s">
        <v>2009</v>
      </c>
      <c r="G357" s="15" t="str">
        <f t="shared" si="10"/>
        <v>Archivo de Trámite de la Administración Desconcentrada Jurídica de Puebla 1</v>
      </c>
      <c r="H357" s="11" t="s">
        <v>263</v>
      </c>
      <c r="I357" s="11"/>
      <c r="J357" s="11"/>
      <c r="K357" s="11"/>
      <c r="L357" s="11"/>
      <c r="N357" s="8" t="str">
        <f t="shared" si="11"/>
        <v>600.45.00.00.00-T</v>
      </c>
      <c r="O357"/>
      <c r="P357"/>
      <c r="Q357"/>
    </row>
    <row r="358" spans="1:17" ht="27" x14ac:dyDescent="0.25">
      <c r="A358" s="28">
        <v>349</v>
      </c>
      <c r="B358" s="24" t="s">
        <v>2012</v>
      </c>
      <c r="C358" s="6" t="s">
        <v>2013</v>
      </c>
      <c r="D358" s="6" t="s">
        <v>723</v>
      </c>
      <c r="E358" s="24" t="s">
        <v>2014</v>
      </c>
      <c r="F358" s="24" t="s">
        <v>2012</v>
      </c>
      <c r="G358" s="15" t="str">
        <f t="shared" si="10"/>
        <v>Archivo de Trámite de la Administración Desconcentrada Jurídica de Puebla 2</v>
      </c>
      <c r="H358" s="11" t="s">
        <v>263</v>
      </c>
      <c r="I358" s="11"/>
      <c r="J358" s="11"/>
      <c r="K358" s="11"/>
      <c r="L358" s="11"/>
      <c r="N358" s="8" t="str">
        <f t="shared" si="11"/>
        <v>600.46.00.00.00-T</v>
      </c>
      <c r="O358"/>
      <c r="P358"/>
      <c r="Q358"/>
    </row>
    <row r="359" spans="1:17" ht="27" x14ac:dyDescent="0.25">
      <c r="A359" s="28">
        <v>350</v>
      </c>
      <c r="B359" s="24" t="s">
        <v>2015</v>
      </c>
      <c r="C359" s="6" t="s">
        <v>2016</v>
      </c>
      <c r="D359" s="6" t="s">
        <v>734</v>
      </c>
      <c r="E359" s="24" t="s">
        <v>2017</v>
      </c>
      <c r="F359" s="24" t="s">
        <v>2015</v>
      </c>
      <c r="G359" s="15" t="str">
        <f t="shared" si="10"/>
        <v>Archivo de Trámite de la Administración Desconcentrada Jurídica de Querétaro 1</v>
      </c>
      <c r="H359" s="11" t="s">
        <v>263</v>
      </c>
      <c r="I359" s="11"/>
      <c r="J359" s="11"/>
      <c r="K359" s="11"/>
      <c r="L359" s="11"/>
      <c r="N359" s="8" t="str">
        <f t="shared" si="11"/>
        <v>600.47.00.00.00-T</v>
      </c>
      <c r="O359"/>
      <c r="P359"/>
      <c r="Q359"/>
    </row>
    <row r="360" spans="1:17" ht="27" x14ac:dyDescent="0.25">
      <c r="A360" s="28">
        <v>351</v>
      </c>
      <c r="B360" s="24" t="s">
        <v>2018</v>
      </c>
      <c r="C360" s="6" t="s">
        <v>2019</v>
      </c>
      <c r="D360" s="6" t="s">
        <v>745</v>
      </c>
      <c r="E360" s="24" t="s">
        <v>2020</v>
      </c>
      <c r="F360" s="24" t="s">
        <v>2018</v>
      </c>
      <c r="G360" s="15" t="str">
        <f t="shared" si="10"/>
        <v>Archivo de Trámite de la Administración Desconcentrada Jurídica de Quintana Roo 2</v>
      </c>
      <c r="H360" s="11" t="s">
        <v>263</v>
      </c>
      <c r="I360" s="11"/>
      <c r="J360" s="11"/>
      <c r="K360" s="11"/>
      <c r="L360" s="11"/>
      <c r="N360" s="8" t="str">
        <f t="shared" si="11"/>
        <v>600.49.00.00.00-T</v>
      </c>
      <c r="O360"/>
      <c r="P360"/>
      <c r="Q360"/>
    </row>
    <row r="361" spans="1:17" ht="27" x14ac:dyDescent="0.25">
      <c r="A361" s="28">
        <v>352</v>
      </c>
      <c r="B361" s="24" t="s">
        <v>2021</v>
      </c>
      <c r="C361" s="6" t="s">
        <v>2022</v>
      </c>
      <c r="D361" s="6" t="s">
        <v>756</v>
      </c>
      <c r="E361" s="24" t="s">
        <v>2023</v>
      </c>
      <c r="F361" s="24" t="s">
        <v>2021</v>
      </c>
      <c r="G361" s="15" t="str">
        <f t="shared" si="10"/>
        <v>Archivo de Trámite de la Administración Desconcentrada Jurídica de San Luis Potosí 1</v>
      </c>
      <c r="H361" s="11" t="s">
        <v>263</v>
      </c>
      <c r="I361" s="11"/>
      <c r="J361" s="11"/>
      <c r="K361" s="11"/>
      <c r="L361" s="11"/>
      <c r="N361" s="8" t="str">
        <f t="shared" si="11"/>
        <v>600.50.00.00.00-T</v>
      </c>
      <c r="O361"/>
      <c r="P361"/>
      <c r="Q361"/>
    </row>
    <row r="362" spans="1:17" ht="27" x14ac:dyDescent="0.25">
      <c r="A362" s="28">
        <v>353</v>
      </c>
      <c r="B362" s="24" t="s">
        <v>2024</v>
      </c>
      <c r="C362" s="6" t="s">
        <v>2025</v>
      </c>
      <c r="D362" s="6" t="s">
        <v>767</v>
      </c>
      <c r="E362" s="24" t="s">
        <v>2026</v>
      </c>
      <c r="F362" s="24" t="s">
        <v>2024</v>
      </c>
      <c r="G362" s="15" t="str">
        <f t="shared" si="10"/>
        <v>Archivo de Trámite de la Administración Desconcentrada Jurídica de Sinaloa 1</v>
      </c>
      <c r="H362" s="11" t="s">
        <v>263</v>
      </c>
      <c r="I362" s="11"/>
      <c r="J362" s="11"/>
      <c r="K362" s="11"/>
      <c r="L362" s="11"/>
      <c r="N362" s="8" t="str">
        <f t="shared" si="11"/>
        <v>600.51.00.00.00-T</v>
      </c>
      <c r="O362"/>
      <c r="P362"/>
      <c r="Q362"/>
    </row>
    <row r="363" spans="1:17" ht="27" x14ac:dyDescent="0.25">
      <c r="A363" s="28">
        <v>354</v>
      </c>
      <c r="B363" s="24" t="s">
        <v>2027</v>
      </c>
      <c r="C363" s="6" t="s">
        <v>2028</v>
      </c>
      <c r="D363" s="6" t="s">
        <v>778</v>
      </c>
      <c r="E363" s="24" t="s">
        <v>2029</v>
      </c>
      <c r="F363" s="24" t="s">
        <v>2027</v>
      </c>
      <c r="G363" s="15" t="str">
        <f t="shared" si="10"/>
        <v>Archivo de Trámite de la Administración Desconcentrada Jurídica de Sinaloa 2</v>
      </c>
      <c r="H363" s="11" t="s">
        <v>263</v>
      </c>
      <c r="I363" s="11"/>
      <c r="J363" s="11"/>
      <c r="K363" s="11"/>
      <c r="L363" s="11"/>
      <c r="N363" s="8" t="str">
        <f t="shared" si="11"/>
        <v>600.52.00.00.00-T</v>
      </c>
      <c r="O363"/>
      <c r="P363"/>
      <c r="Q363"/>
    </row>
    <row r="364" spans="1:17" ht="27" x14ac:dyDescent="0.25">
      <c r="A364" s="28">
        <v>355</v>
      </c>
      <c r="B364" s="24" t="s">
        <v>2030</v>
      </c>
      <c r="C364" s="6" t="s">
        <v>2031</v>
      </c>
      <c r="D364" s="6" t="s">
        <v>790</v>
      </c>
      <c r="E364" s="24" t="s">
        <v>2032</v>
      </c>
      <c r="F364" s="24" t="s">
        <v>2030</v>
      </c>
      <c r="G364" s="15" t="str">
        <f t="shared" si="10"/>
        <v>Archivo de Trámite de la Administración Desconcentrada Jurídica de Sonora 1</v>
      </c>
      <c r="H364" s="11" t="s">
        <v>263</v>
      </c>
      <c r="I364" s="11"/>
      <c r="J364" s="11"/>
      <c r="K364" s="11"/>
      <c r="L364" s="11"/>
      <c r="N364" s="8" t="str">
        <f t="shared" si="11"/>
        <v>600.54.00.00.00-T</v>
      </c>
      <c r="O364"/>
      <c r="P364"/>
      <c r="Q364"/>
    </row>
    <row r="365" spans="1:17" s="11" customFormat="1" ht="27" x14ac:dyDescent="0.25">
      <c r="A365" s="28">
        <v>356</v>
      </c>
      <c r="B365" s="24" t="s">
        <v>2033</v>
      </c>
      <c r="C365" s="6" t="s">
        <v>2034</v>
      </c>
      <c r="D365" s="6" t="s">
        <v>801</v>
      </c>
      <c r="E365" s="24" t="s">
        <v>2035</v>
      </c>
      <c r="F365" s="24" t="s">
        <v>2033</v>
      </c>
      <c r="G365" s="15" t="str">
        <f t="shared" si="10"/>
        <v>Archivo de Trámite de la Administración Desconcentrada Jurídica de Sonora 2</v>
      </c>
      <c r="H365" s="11" t="s">
        <v>263</v>
      </c>
      <c r="N365" s="8" t="str">
        <f t="shared" si="11"/>
        <v>600.55.00.00.00-T</v>
      </c>
      <c r="O365"/>
      <c r="P365"/>
      <c r="Q365"/>
    </row>
    <row r="366" spans="1:17" ht="27" x14ac:dyDescent="0.25">
      <c r="A366" s="28">
        <v>357</v>
      </c>
      <c r="B366" s="24" t="s">
        <v>2036</v>
      </c>
      <c r="C366" s="6" t="s">
        <v>2037</v>
      </c>
      <c r="D366" s="6" t="s">
        <v>812</v>
      </c>
      <c r="E366" s="24" t="s">
        <v>2038</v>
      </c>
      <c r="F366" s="24" t="s">
        <v>2036</v>
      </c>
      <c r="G366" s="15" t="str">
        <f t="shared" si="10"/>
        <v>Archivo de Trámite de la Administración Desconcentrada Jurídica de Sonora 3</v>
      </c>
      <c r="H366" s="11" t="s">
        <v>263</v>
      </c>
      <c r="I366" s="11"/>
      <c r="J366" s="11"/>
      <c r="K366" s="11"/>
      <c r="L366" s="11"/>
      <c r="N366" s="8" t="str">
        <f t="shared" si="11"/>
        <v>600.56.00.00.00-T</v>
      </c>
      <c r="O366"/>
      <c r="P366"/>
      <c r="Q366"/>
    </row>
    <row r="367" spans="1:17" ht="27" x14ac:dyDescent="0.25">
      <c r="A367" s="28">
        <v>358</v>
      </c>
      <c r="B367" s="24" t="s">
        <v>2039</v>
      </c>
      <c r="C367" s="6" t="s">
        <v>2040</v>
      </c>
      <c r="D367" s="6" t="s">
        <v>823</v>
      </c>
      <c r="E367" s="24" t="s">
        <v>2041</v>
      </c>
      <c r="F367" s="24" t="s">
        <v>2039</v>
      </c>
      <c r="G367" s="15" t="str">
        <f t="shared" si="10"/>
        <v>Archivo de Trámite de la Administración Desconcentrada Jurídica de Tabasco 1</v>
      </c>
      <c r="H367" s="11" t="s">
        <v>263</v>
      </c>
      <c r="I367" s="11"/>
      <c r="J367" s="11"/>
      <c r="K367" s="11"/>
      <c r="L367" s="11"/>
      <c r="N367" s="8" t="str">
        <f t="shared" si="11"/>
        <v>600.57.00.00.00-T</v>
      </c>
      <c r="O367"/>
      <c r="P367"/>
      <c r="Q367"/>
    </row>
    <row r="368" spans="1:17" ht="27" x14ac:dyDescent="0.25">
      <c r="A368" s="28">
        <v>359</v>
      </c>
      <c r="B368" s="24" t="s">
        <v>2042</v>
      </c>
      <c r="C368" s="6" t="s">
        <v>2043</v>
      </c>
      <c r="D368" s="6" t="s">
        <v>834</v>
      </c>
      <c r="E368" s="24" t="s">
        <v>2044</v>
      </c>
      <c r="F368" s="24" t="s">
        <v>2042</v>
      </c>
      <c r="G368" s="15" t="str">
        <f t="shared" si="10"/>
        <v>Archivo de Trámite de la Administración Desconcentrada Jurídica de Tamaulipas 1</v>
      </c>
      <c r="H368" s="11" t="s">
        <v>263</v>
      </c>
      <c r="I368" s="11"/>
      <c r="J368" s="11"/>
      <c r="K368" s="11"/>
      <c r="L368" s="11"/>
      <c r="N368" s="8" t="str">
        <f t="shared" si="11"/>
        <v>600.58.00.00.00-T</v>
      </c>
      <c r="O368"/>
      <c r="P368"/>
      <c r="Q368"/>
    </row>
    <row r="369" spans="1:17" ht="27" x14ac:dyDescent="0.25">
      <c r="A369" s="28">
        <v>360</v>
      </c>
      <c r="B369" s="24" t="s">
        <v>2045</v>
      </c>
      <c r="C369" s="6" t="s">
        <v>2046</v>
      </c>
      <c r="D369" s="6" t="s">
        <v>845</v>
      </c>
      <c r="E369" s="24" t="s">
        <v>2047</v>
      </c>
      <c r="F369" s="24" t="s">
        <v>2045</v>
      </c>
      <c r="G369" s="15" t="str">
        <f t="shared" si="10"/>
        <v>Archivo de Trámite de la Administración Desconcentrada Jurídica de Tamaulipas 3</v>
      </c>
      <c r="H369" s="11" t="s">
        <v>263</v>
      </c>
      <c r="I369" s="11"/>
      <c r="J369" s="11"/>
      <c r="K369" s="11"/>
      <c r="L369" s="11"/>
      <c r="N369" s="8" t="str">
        <f t="shared" si="11"/>
        <v>600.60.00.00.00-T</v>
      </c>
      <c r="O369"/>
      <c r="P369"/>
      <c r="Q369"/>
    </row>
    <row r="370" spans="1:17" ht="27" x14ac:dyDescent="0.25">
      <c r="A370" s="28">
        <v>361</v>
      </c>
      <c r="B370" s="24" t="s">
        <v>2048</v>
      </c>
      <c r="C370" s="6" t="s">
        <v>2049</v>
      </c>
      <c r="D370" s="6" t="s">
        <v>856</v>
      </c>
      <c r="E370" s="24" t="s">
        <v>2050</v>
      </c>
      <c r="F370" s="24" t="s">
        <v>2048</v>
      </c>
      <c r="G370" s="15" t="str">
        <f t="shared" si="10"/>
        <v>Archivo de Trámite de la Administración Desconcentrada Jurídica de Tamaulipas 4</v>
      </c>
      <c r="H370" s="11" t="s">
        <v>263</v>
      </c>
      <c r="I370" s="11"/>
      <c r="J370" s="11"/>
      <c r="K370" s="11"/>
      <c r="L370" s="11"/>
      <c r="N370" s="8" t="str">
        <f t="shared" si="11"/>
        <v>600.61.00.00.00-T</v>
      </c>
      <c r="O370"/>
      <c r="P370"/>
      <c r="Q370"/>
    </row>
    <row r="371" spans="1:17" s="11" customFormat="1" ht="27" x14ac:dyDescent="0.25">
      <c r="A371" s="28">
        <v>362</v>
      </c>
      <c r="B371" s="24" t="s">
        <v>2051</v>
      </c>
      <c r="C371" s="6" t="s">
        <v>2052</v>
      </c>
      <c r="D371" s="6" t="s">
        <v>867</v>
      </c>
      <c r="E371" s="24" t="s">
        <v>2053</v>
      </c>
      <c r="F371" s="24" t="s">
        <v>2051</v>
      </c>
      <c r="G371" s="15" t="str">
        <f t="shared" si="10"/>
        <v>Archivo de Trámite de la Administración Desconcentrada Jurídica de Tamaulipas 5</v>
      </c>
      <c r="H371" s="11" t="s">
        <v>263</v>
      </c>
      <c r="N371" s="8" t="str">
        <f t="shared" si="11"/>
        <v>600.62.00.00.00-T</v>
      </c>
      <c r="O371"/>
      <c r="P371"/>
      <c r="Q371"/>
    </row>
    <row r="372" spans="1:17" ht="27" x14ac:dyDescent="0.25">
      <c r="A372" s="28">
        <v>363</v>
      </c>
      <c r="B372" s="24" t="s">
        <v>2054</v>
      </c>
      <c r="C372" s="6" t="s">
        <v>2055</v>
      </c>
      <c r="D372" s="6" t="s">
        <v>878</v>
      </c>
      <c r="E372" s="24" t="s">
        <v>2056</v>
      </c>
      <c r="F372" s="24" t="s">
        <v>2054</v>
      </c>
      <c r="G372" s="15" t="str">
        <f t="shared" si="10"/>
        <v>Archivo de Trámite de la Administración Desconcentrada Jurídica de Tlaxcala 1</v>
      </c>
      <c r="H372" s="11" t="s">
        <v>263</v>
      </c>
      <c r="I372" s="11"/>
      <c r="J372" s="11"/>
      <c r="K372" s="11"/>
      <c r="L372" s="11"/>
      <c r="N372" s="8" t="str">
        <f t="shared" si="11"/>
        <v>600.63.00.00.00-T</v>
      </c>
      <c r="O372"/>
      <c r="P372"/>
      <c r="Q372"/>
    </row>
    <row r="373" spans="1:17" ht="27" x14ac:dyDescent="0.25">
      <c r="A373" s="28">
        <v>364</v>
      </c>
      <c r="B373" s="24" t="s">
        <v>2057</v>
      </c>
      <c r="C373" s="6" t="s">
        <v>2058</v>
      </c>
      <c r="D373" s="6" t="s">
        <v>890</v>
      </c>
      <c r="E373" s="24" t="s">
        <v>2059</v>
      </c>
      <c r="F373" s="24" t="s">
        <v>2057</v>
      </c>
      <c r="G373" s="15" t="str">
        <f t="shared" si="10"/>
        <v>Archivo de Trámite de la Administración Desconcentrada Jurídica de Veracruz 1</v>
      </c>
      <c r="H373" s="11" t="s">
        <v>263</v>
      </c>
      <c r="I373" s="11"/>
      <c r="J373" s="11"/>
      <c r="K373" s="11"/>
      <c r="L373" s="11"/>
      <c r="N373" s="8" t="str">
        <f t="shared" si="11"/>
        <v>600.64.00.00.00-T</v>
      </c>
      <c r="O373"/>
      <c r="P373"/>
      <c r="Q373"/>
    </row>
    <row r="374" spans="1:17" ht="27" x14ac:dyDescent="0.25">
      <c r="A374" s="28">
        <v>365</v>
      </c>
      <c r="B374" s="24" t="s">
        <v>2060</v>
      </c>
      <c r="C374" s="6" t="s">
        <v>2061</v>
      </c>
      <c r="D374" s="6" t="s">
        <v>901</v>
      </c>
      <c r="E374" s="24" t="s">
        <v>2062</v>
      </c>
      <c r="F374" s="24" t="s">
        <v>2060</v>
      </c>
      <c r="G374" s="15" t="str">
        <f t="shared" si="10"/>
        <v>Archivo de Trámite de la Administración Desconcentrada Jurídica de Veracruz 2</v>
      </c>
      <c r="H374" s="11" t="s">
        <v>263</v>
      </c>
      <c r="I374" s="11"/>
      <c r="J374" s="11"/>
      <c r="K374" s="11"/>
      <c r="L374" s="11"/>
      <c r="N374" s="8" t="str">
        <f t="shared" si="11"/>
        <v>600.65.00.00.00-T</v>
      </c>
      <c r="O374"/>
      <c r="P374"/>
      <c r="Q374"/>
    </row>
    <row r="375" spans="1:17" ht="27" x14ac:dyDescent="0.25">
      <c r="A375" s="28">
        <v>366</v>
      </c>
      <c r="B375" s="24" t="s">
        <v>2063</v>
      </c>
      <c r="C375" s="6" t="s">
        <v>2064</v>
      </c>
      <c r="D375" s="6" t="s">
        <v>912</v>
      </c>
      <c r="E375" s="24" t="s">
        <v>2065</v>
      </c>
      <c r="F375" s="24" t="s">
        <v>2063</v>
      </c>
      <c r="G375" s="15" t="str">
        <f t="shared" si="10"/>
        <v>Archivo de Trámite de la Administración Desconcentrada Jurídica de Veracruz 4</v>
      </c>
      <c r="H375" s="11" t="s">
        <v>263</v>
      </c>
      <c r="I375" s="11"/>
      <c r="J375" s="11"/>
      <c r="K375" s="11"/>
      <c r="L375" s="11"/>
      <c r="N375" s="8" t="str">
        <f t="shared" si="11"/>
        <v>600.67.00.00.00-T</v>
      </c>
      <c r="O375"/>
      <c r="P375"/>
      <c r="Q375"/>
    </row>
    <row r="376" spans="1:17" ht="27" x14ac:dyDescent="0.25">
      <c r="A376" s="28">
        <v>367</v>
      </c>
      <c r="B376" s="24" t="s">
        <v>2066</v>
      </c>
      <c r="C376" s="6" t="s">
        <v>2067</v>
      </c>
      <c r="D376" s="6" t="s">
        <v>924</v>
      </c>
      <c r="E376" s="24" t="s">
        <v>2068</v>
      </c>
      <c r="F376" s="24" t="s">
        <v>2066</v>
      </c>
      <c r="G376" s="15" t="str">
        <f t="shared" si="10"/>
        <v>Archivo de Trámite de la Administración Desconcentrada Jurídica de Yucatán 1</v>
      </c>
      <c r="H376" s="11" t="s">
        <v>263</v>
      </c>
      <c r="I376" s="11"/>
      <c r="J376" s="11"/>
      <c r="K376" s="11"/>
      <c r="L376" s="11"/>
      <c r="N376" s="8" t="str">
        <f t="shared" si="11"/>
        <v>600.69.00.00.00-T</v>
      </c>
      <c r="O376"/>
      <c r="P376"/>
      <c r="Q376"/>
    </row>
    <row r="377" spans="1:17" ht="27" x14ac:dyDescent="0.25">
      <c r="A377" s="28">
        <v>368</v>
      </c>
      <c r="B377" s="24" t="s">
        <v>2069</v>
      </c>
      <c r="C377" s="6" t="s">
        <v>2070</v>
      </c>
      <c r="D377" s="6" t="s">
        <v>936</v>
      </c>
      <c r="E377" s="24" t="s">
        <v>2071</v>
      </c>
      <c r="F377" s="24" t="s">
        <v>2069</v>
      </c>
      <c r="G377" s="15" t="str">
        <f t="shared" si="10"/>
        <v>Archivo de Trámite de la Administración Desconcentrada Jurídica de Zacatecas 1</v>
      </c>
      <c r="H377" s="11" t="s">
        <v>263</v>
      </c>
      <c r="I377" s="11"/>
      <c r="J377" s="11"/>
      <c r="K377" s="11"/>
      <c r="L377" s="11"/>
      <c r="N377" s="8" t="str">
        <f t="shared" si="11"/>
        <v>600.70.00.00.00-T</v>
      </c>
      <c r="O377"/>
      <c r="P377"/>
      <c r="Q377"/>
    </row>
    <row r="378" spans="1:17" ht="27" x14ac:dyDescent="0.25">
      <c r="A378" s="28">
        <v>369</v>
      </c>
      <c r="B378" s="24" t="s">
        <v>2072</v>
      </c>
      <c r="C378" s="6" t="s">
        <v>2073</v>
      </c>
      <c r="D378" s="6" t="s">
        <v>947</v>
      </c>
      <c r="E378" s="24" t="s">
        <v>2074</v>
      </c>
      <c r="F378" s="24" t="s">
        <v>2072</v>
      </c>
      <c r="G378" s="15" t="str">
        <f t="shared" si="10"/>
        <v>Archivo de Trámite de la Administración Desconcentrada Jurídica del Distrito Federal 1</v>
      </c>
      <c r="H378" s="11" t="s">
        <v>263</v>
      </c>
      <c r="I378" s="11"/>
      <c r="J378" s="11"/>
      <c r="K378" s="11"/>
      <c r="L378" s="11"/>
      <c r="N378" s="8" t="str">
        <f t="shared" si="11"/>
        <v>600.71.00.00.00-T</v>
      </c>
      <c r="O378"/>
      <c r="P378"/>
      <c r="Q378"/>
    </row>
    <row r="379" spans="1:17" ht="40.5" x14ac:dyDescent="0.25">
      <c r="A379" s="28">
        <v>370</v>
      </c>
      <c r="B379" s="24" t="s">
        <v>2075</v>
      </c>
      <c r="C379" s="6" t="s">
        <v>2076</v>
      </c>
      <c r="D379" s="6" t="s">
        <v>958</v>
      </c>
      <c r="E379" s="24" t="s">
        <v>2077</v>
      </c>
      <c r="F379" s="24" t="s">
        <v>2075</v>
      </c>
      <c r="G379" s="15" t="str">
        <f t="shared" si="10"/>
        <v>Archivo de Trámite de la Administración Desconcentrada Jurídica del Distrito Federal 2</v>
      </c>
      <c r="H379" s="11" t="s">
        <v>263</v>
      </c>
      <c r="I379" s="11"/>
      <c r="J379" s="11"/>
      <c r="K379" s="11"/>
      <c r="L379" s="11"/>
      <c r="N379" s="8" t="str">
        <f t="shared" si="11"/>
        <v>600.72.00.00.00-T</v>
      </c>
      <c r="O379"/>
      <c r="P379"/>
      <c r="Q379"/>
    </row>
    <row r="380" spans="1:17" ht="40.5" x14ac:dyDescent="0.25">
      <c r="A380" s="28">
        <v>371</v>
      </c>
      <c r="B380" s="24" t="s">
        <v>2078</v>
      </c>
      <c r="C380" s="6" t="s">
        <v>2079</v>
      </c>
      <c r="D380" s="6" t="s">
        <v>969</v>
      </c>
      <c r="E380" s="24" t="s">
        <v>2080</v>
      </c>
      <c r="F380" s="24" t="s">
        <v>2078</v>
      </c>
      <c r="G380" s="15" t="str">
        <f t="shared" si="10"/>
        <v>Archivo de Trámite de la Administración Desconcentrada Jurídica del Distrito Federal 3</v>
      </c>
      <c r="H380" s="11" t="s">
        <v>263</v>
      </c>
      <c r="I380" s="11"/>
      <c r="J380" s="11"/>
      <c r="K380" s="11"/>
      <c r="L380" s="11"/>
      <c r="N380" s="8" t="str">
        <f t="shared" si="11"/>
        <v>600.73.00.00.00-T</v>
      </c>
      <c r="O380"/>
      <c r="P380"/>
      <c r="Q380"/>
    </row>
    <row r="381" spans="1:17" ht="40.5" x14ac:dyDescent="0.25">
      <c r="A381" s="28">
        <v>372</v>
      </c>
      <c r="B381" s="24" t="s">
        <v>2081</v>
      </c>
      <c r="C381" s="6" t="s">
        <v>2082</v>
      </c>
      <c r="D381" s="6" t="s">
        <v>979</v>
      </c>
      <c r="E381" s="24" t="s">
        <v>2083</v>
      </c>
      <c r="F381" s="24" t="s">
        <v>2081</v>
      </c>
      <c r="G381" s="15" t="str">
        <f t="shared" si="10"/>
        <v>Archivo de Trámite de la Administración Desconcentrada Jurídica del Distrito Federal 4</v>
      </c>
      <c r="H381" s="11" t="s">
        <v>263</v>
      </c>
      <c r="I381" s="11"/>
      <c r="J381" s="11"/>
      <c r="K381" s="11"/>
      <c r="L381" s="11"/>
      <c r="N381" s="8" t="str">
        <f t="shared" si="11"/>
        <v>600.74.00.00.00-T</v>
      </c>
      <c r="O381"/>
      <c r="P381"/>
      <c r="Q381"/>
    </row>
    <row r="382" spans="1:17" ht="27" hidden="1" x14ac:dyDescent="0.25">
      <c r="A382" s="28">
        <v>373</v>
      </c>
      <c r="B382" s="26" t="s">
        <v>2084</v>
      </c>
      <c r="C382" s="10" t="s">
        <v>2085</v>
      </c>
      <c r="D382" s="10" t="s">
        <v>277</v>
      </c>
      <c r="E382" s="26" t="s">
        <v>2086</v>
      </c>
      <c r="F382" s="26" t="s">
        <v>2084</v>
      </c>
      <c r="G382" s="15" t="str">
        <f t="shared" si="10"/>
        <v>Archivo de Trámite de la Administración General de Planeación</v>
      </c>
      <c r="H382" s="11" t="s">
        <v>257</v>
      </c>
      <c r="I382" s="11"/>
      <c r="J382" s="11"/>
      <c r="K382" s="11"/>
      <c r="L382" s="11"/>
      <c r="N382" s="8" t="str">
        <f t="shared" si="11"/>
        <v>104.00.00.00.00-T</v>
      </c>
      <c r="O382"/>
      <c r="P382"/>
      <c r="Q382"/>
    </row>
    <row r="383" spans="1:17" ht="27" hidden="1" x14ac:dyDescent="0.25">
      <c r="A383" s="28">
        <v>374</v>
      </c>
      <c r="B383" s="24" t="s">
        <v>2087</v>
      </c>
      <c r="C383" s="6" t="s">
        <v>2088</v>
      </c>
      <c r="D383" s="6" t="s">
        <v>295</v>
      </c>
      <c r="E383" s="24" t="s">
        <v>2089</v>
      </c>
      <c r="F383" s="24" t="s">
        <v>2087</v>
      </c>
      <c r="G383" s="15" t="str">
        <f t="shared" si="10"/>
        <v>Archivo de Trámite de la Administración Central de Planeación Análisis e Información</v>
      </c>
      <c r="H383" s="11" t="s">
        <v>257</v>
      </c>
      <c r="I383" s="11"/>
      <c r="J383" s="11"/>
      <c r="K383" s="11"/>
      <c r="L383" s="11"/>
      <c r="N383" s="8" t="str">
        <f t="shared" si="11"/>
        <v>104.01.00.00.00-T</v>
      </c>
      <c r="O383"/>
      <c r="P383"/>
      <c r="Q383"/>
    </row>
    <row r="384" spans="1:17" ht="40.5" hidden="1" x14ac:dyDescent="0.25">
      <c r="A384" s="28">
        <v>375</v>
      </c>
      <c r="B384" s="24" t="s">
        <v>2090</v>
      </c>
      <c r="C384" s="6" t="s">
        <v>2091</v>
      </c>
      <c r="D384" s="6" t="s">
        <v>309</v>
      </c>
      <c r="E384" s="24" t="s">
        <v>2092</v>
      </c>
      <c r="F384" s="24" t="s">
        <v>2090</v>
      </c>
      <c r="G384" s="15" t="str">
        <f t="shared" si="10"/>
        <v>Archivo de Trámite de la Administración Central de Proyectos y Vinculación Institucional</v>
      </c>
      <c r="H384" s="11" t="s">
        <v>257</v>
      </c>
      <c r="I384" s="11"/>
      <c r="J384" s="11"/>
      <c r="K384" s="11"/>
      <c r="L384" s="11"/>
      <c r="N384" s="8" t="str">
        <f t="shared" si="11"/>
        <v>104.02.00.00.00-T</v>
      </c>
      <c r="O384"/>
      <c r="P384"/>
      <c r="Q384"/>
    </row>
    <row r="385" spans="1:17" ht="27" hidden="1" x14ac:dyDescent="0.25">
      <c r="A385" s="28">
        <v>376</v>
      </c>
      <c r="B385" s="24" t="s">
        <v>2093</v>
      </c>
      <c r="C385" s="6" t="s">
        <v>2094</v>
      </c>
      <c r="D385" s="6" t="s">
        <v>323</v>
      </c>
      <c r="E385" s="24" t="s">
        <v>2095</v>
      </c>
      <c r="F385" s="24" t="s">
        <v>2093</v>
      </c>
      <c r="G385" s="15" t="str">
        <f t="shared" si="10"/>
        <v>Archivo de Trámite de la Administración Central de Estudios Tributarios y Aduaneros</v>
      </c>
      <c r="H385" s="11" t="s">
        <v>257</v>
      </c>
      <c r="I385" s="11"/>
      <c r="J385" s="11"/>
      <c r="K385" s="11"/>
      <c r="L385" s="11"/>
      <c r="N385" s="8" t="str">
        <f t="shared" si="11"/>
        <v>104.03.00.00.00-T</v>
      </c>
      <c r="O385"/>
      <c r="P385"/>
      <c r="Q385"/>
    </row>
    <row r="386" spans="1:17" ht="27" hidden="1" x14ac:dyDescent="0.25">
      <c r="A386" s="28">
        <v>377</v>
      </c>
      <c r="B386" s="24" t="s">
        <v>2096</v>
      </c>
      <c r="C386" s="6" t="s">
        <v>2097</v>
      </c>
      <c r="D386" s="6" t="s">
        <v>337</v>
      </c>
      <c r="E386" s="24" t="s">
        <v>2098</v>
      </c>
      <c r="F386" s="24" t="s">
        <v>2096</v>
      </c>
      <c r="G386" s="15" t="str">
        <f t="shared" si="10"/>
        <v>Archivo de Trámite de la Administración Central de Modelos de Riesgo</v>
      </c>
      <c r="H386" s="11" t="s">
        <v>257</v>
      </c>
      <c r="I386" s="11"/>
      <c r="J386" s="11"/>
      <c r="K386" s="11"/>
      <c r="L386" s="11"/>
      <c r="N386" s="8" t="str">
        <f t="shared" si="11"/>
        <v>104.04.00.00.00-T</v>
      </c>
      <c r="O386"/>
      <c r="P386"/>
      <c r="Q386"/>
    </row>
    <row r="387" spans="1:17" ht="40.5" hidden="1" x14ac:dyDescent="0.25">
      <c r="A387" s="28">
        <v>378</v>
      </c>
      <c r="B387" s="24" t="s">
        <v>2099</v>
      </c>
      <c r="C387" s="6" t="s">
        <v>2100</v>
      </c>
      <c r="D387" s="6" t="s">
        <v>351</v>
      </c>
      <c r="E387" s="24" t="s">
        <v>2101</v>
      </c>
      <c r="F387" s="24" t="s">
        <v>2099</v>
      </c>
      <c r="G387" s="15" t="str">
        <f t="shared" si="10"/>
        <v>Archivo de Trámite de la Administración Central de Modelos de Integración de Información</v>
      </c>
      <c r="H387" s="8" t="s">
        <v>257</v>
      </c>
      <c r="N387" s="8" t="str">
        <f t="shared" si="11"/>
        <v>104.05.00.00.00-T</v>
      </c>
      <c r="O387"/>
      <c r="P387"/>
      <c r="Q387"/>
    </row>
    <row r="388" spans="1:17" s="32" customFormat="1" ht="27" hidden="1" x14ac:dyDescent="0.25">
      <c r="A388" s="28">
        <v>379</v>
      </c>
      <c r="B388" s="24" t="s">
        <v>2102</v>
      </c>
      <c r="C388" s="6" t="s">
        <v>2103</v>
      </c>
      <c r="D388" s="6" t="s">
        <v>281</v>
      </c>
      <c r="E388" s="24" t="s">
        <v>2104</v>
      </c>
      <c r="F388" s="24" t="s">
        <v>2102</v>
      </c>
      <c r="G388" s="15" t="str">
        <f t="shared" si="10"/>
        <v>Archivo de Trámite de la Administración Central de Declaraciones y Pagos</v>
      </c>
      <c r="H388" s="8" t="s">
        <v>261</v>
      </c>
      <c r="I388" s="8"/>
      <c r="J388" s="8"/>
      <c r="K388" s="8"/>
      <c r="L388" s="8"/>
      <c r="N388" s="8" t="str">
        <f t="shared" si="11"/>
        <v>400.01.00.00.00-T</v>
      </c>
      <c r="O388"/>
      <c r="P388"/>
      <c r="Q388"/>
    </row>
    <row r="389" spans="1:17" ht="40.5" hidden="1" x14ac:dyDescent="0.25">
      <c r="A389" s="28">
        <v>380</v>
      </c>
      <c r="B389" s="24" t="s">
        <v>2105</v>
      </c>
      <c r="C389" s="6" t="s">
        <v>2106</v>
      </c>
      <c r="D389" s="6" t="s">
        <v>298</v>
      </c>
      <c r="E389" s="24" t="s">
        <v>2107</v>
      </c>
      <c r="F389" s="24" t="s">
        <v>2105</v>
      </c>
      <c r="G389" s="15" t="str">
        <f t="shared" si="10"/>
        <v>Archivo de Trámite de la Administración Central de Promoción y Vigilancia del Cumplimiento</v>
      </c>
      <c r="H389" s="8" t="s">
        <v>261</v>
      </c>
      <c r="N389" s="8" t="str">
        <f t="shared" si="11"/>
        <v>400.02.00.00.00-T</v>
      </c>
      <c r="O389"/>
      <c r="P389"/>
      <c r="Q389"/>
    </row>
    <row r="390" spans="1:17" ht="27" hidden="1" x14ac:dyDescent="0.25">
      <c r="A390" s="28">
        <v>381</v>
      </c>
      <c r="B390" s="24" t="s">
        <v>2108</v>
      </c>
      <c r="C390" s="6" t="s">
        <v>2109</v>
      </c>
      <c r="D390" s="6" t="s">
        <v>312</v>
      </c>
      <c r="E390" s="24" t="s">
        <v>2110</v>
      </c>
      <c r="F390" s="24" t="s">
        <v>2111</v>
      </c>
      <c r="G390" s="15" t="str">
        <f t="shared" si="10"/>
        <v>Archivo de Trámite de la Administración Central de Notificación</v>
      </c>
      <c r="H390" s="8" t="s">
        <v>261</v>
      </c>
      <c r="N390" s="8" t="str">
        <f t="shared" si="11"/>
        <v>400.03.00.00.00-T</v>
      </c>
      <c r="O390"/>
      <c r="P390"/>
      <c r="Q390"/>
    </row>
    <row r="391" spans="1:17" ht="40.5" hidden="1" x14ac:dyDescent="0.25">
      <c r="A391" s="28">
        <v>382</v>
      </c>
      <c r="B391" s="24" t="s">
        <v>2112</v>
      </c>
      <c r="C391" s="6" t="s">
        <v>2113</v>
      </c>
      <c r="D391" s="6" t="s">
        <v>326</v>
      </c>
      <c r="E391" s="24" t="s">
        <v>2114</v>
      </c>
      <c r="F391" s="24" t="s">
        <v>2112</v>
      </c>
      <c r="G391" s="15" t="str">
        <f t="shared" si="10"/>
        <v>Archivo de Trámite de la Administración Central de Programas Operativos con Entidades Federativas</v>
      </c>
      <c r="H391" s="8" t="s">
        <v>261</v>
      </c>
      <c r="N391" s="8" t="str">
        <f t="shared" si="11"/>
        <v>400.07.00.00.00-T</v>
      </c>
      <c r="O391"/>
      <c r="P391"/>
      <c r="Q391"/>
    </row>
    <row r="392" spans="1:17" ht="27" hidden="1" x14ac:dyDescent="0.25">
      <c r="A392" s="28">
        <v>383</v>
      </c>
      <c r="B392" s="24" t="s">
        <v>2115</v>
      </c>
      <c r="C392" s="6" t="s">
        <v>2116</v>
      </c>
      <c r="D392" s="6" t="s">
        <v>340</v>
      </c>
      <c r="E392" s="24" t="s">
        <v>2117</v>
      </c>
      <c r="F392" s="24" t="s">
        <v>2115</v>
      </c>
      <c r="G392" s="15" t="str">
        <f t="shared" si="10"/>
        <v>Archivo de Trámite de la Administración Central de Apoyo Jurídico de Recaudación</v>
      </c>
      <c r="H392" s="8" t="s">
        <v>261</v>
      </c>
      <c r="N392" s="8" t="str">
        <f t="shared" si="11"/>
        <v>400.08.00.00.00-T</v>
      </c>
      <c r="O392"/>
      <c r="P392"/>
      <c r="Q392"/>
    </row>
    <row r="393" spans="1:17" ht="40.5" x14ac:dyDescent="0.25">
      <c r="A393" s="28">
        <v>384</v>
      </c>
      <c r="B393" s="24" t="s">
        <v>2118</v>
      </c>
      <c r="C393" s="6" t="s">
        <v>2119</v>
      </c>
      <c r="D393" s="6" t="s">
        <v>354</v>
      </c>
      <c r="E393" s="24" t="s">
        <v>2120</v>
      </c>
      <c r="F393" s="24" t="s">
        <v>2118</v>
      </c>
      <c r="G393" s="15" t="str">
        <f t="shared" si="10"/>
        <v>Archivo de Trámite de la Administración Desconcentrada de Recaudación de Aguascalientes 1</v>
      </c>
      <c r="H393" s="8" t="s">
        <v>261</v>
      </c>
      <c r="N393" s="8" t="str">
        <f t="shared" si="11"/>
        <v>400.09.00.00.00-T</v>
      </c>
      <c r="O393"/>
      <c r="P393"/>
      <c r="Q393"/>
    </row>
    <row r="394" spans="1:17" ht="40.5" x14ac:dyDescent="0.25">
      <c r="A394" s="28">
        <v>385</v>
      </c>
      <c r="B394" s="24" t="s">
        <v>2121</v>
      </c>
      <c r="C394" s="6" t="s">
        <v>2122</v>
      </c>
      <c r="D394" s="6" t="s">
        <v>367</v>
      </c>
      <c r="E394" s="24" t="s">
        <v>2123</v>
      </c>
      <c r="F394" s="24" t="s">
        <v>2124</v>
      </c>
      <c r="G394" s="15" t="str">
        <f t="shared" si="10"/>
        <v>Archivo de Trámite de la Administración Desconcentrada de Recaudación de Baja California 1</v>
      </c>
      <c r="H394" s="8" t="s">
        <v>261</v>
      </c>
      <c r="N394" s="8" t="str">
        <f t="shared" si="11"/>
        <v>400.10.00.00.00-T</v>
      </c>
      <c r="O394"/>
      <c r="P394"/>
      <c r="Q394"/>
    </row>
    <row r="395" spans="1:17" ht="40.5" x14ac:dyDescent="0.25">
      <c r="A395" s="28">
        <v>386</v>
      </c>
      <c r="B395" s="24" t="s">
        <v>2125</v>
      </c>
      <c r="C395" s="6" t="s">
        <v>2126</v>
      </c>
      <c r="D395" s="6" t="s">
        <v>380</v>
      </c>
      <c r="E395" s="24" t="s">
        <v>2127</v>
      </c>
      <c r="F395" s="24" t="s">
        <v>2125</v>
      </c>
      <c r="G395" s="15" t="str">
        <f t="shared" ref="G395:G458" si="12">TRIM(F395)</f>
        <v>Archivo de Trámite de la Administración Desconcentrada de Recaudación de Baja California 2</v>
      </c>
      <c r="H395" s="8" t="s">
        <v>261</v>
      </c>
      <c r="N395" s="8" t="str">
        <f t="shared" ref="N395:N458" si="13">CONCATENATE(C395,$M$9)</f>
        <v>400.11.00.00.00-T</v>
      </c>
      <c r="O395"/>
      <c r="P395"/>
      <c r="Q395"/>
    </row>
    <row r="396" spans="1:17" ht="40.5" x14ac:dyDescent="0.25">
      <c r="A396" s="28">
        <v>387</v>
      </c>
      <c r="B396" s="24" t="s">
        <v>2128</v>
      </c>
      <c r="C396" s="6" t="s">
        <v>2129</v>
      </c>
      <c r="D396" s="6" t="s">
        <v>393</v>
      </c>
      <c r="E396" s="24" t="s">
        <v>2130</v>
      </c>
      <c r="F396" s="24" t="s">
        <v>2131</v>
      </c>
      <c r="G396" s="15" t="str">
        <f t="shared" si="12"/>
        <v>Archivo de Trámite de la Administración Desconcentrada de Recaudación de Baja California Sur 1</v>
      </c>
      <c r="H396" s="8" t="s">
        <v>261</v>
      </c>
      <c r="N396" s="8" t="str">
        <f t="shared" si="13"/>
        <v>400.13.00.00.00-T</v>
      </c>
      <c r="O396"/>
      <c r="P396"/>
      <c r="Q396"/>
    </row>
    <row r="397" spans="1:17" ht="40.5" x14ac:dyDescent="0.25">
      <c r="A397" s="28">
        <v>388</v>
      </c>
      <c r="B397" s="24" t="s">
        <v>2132</v>
      </c>
      <c r="C397" s="6" t="s">
        <v>2133</v>
      </c>
      <c r="D397" s="6" t="s">
        <v>406</v>
      </c>
      <c r="E397" s="24" t="s">
        <v>2134</v>
      </c>
      <c r="F397" s="24" t="s">
        <v>2135</v>
      </c>
      <c r="G397" s="15" t="str">
        <f t="shared" si="12"/>
        <v>Archivo de Trámite de la Administración Desconcentrada de Recaudación de Campeche 1</v>
      </c>
      <c r="H397" s="8" t="s">
        <v>261</v>
      </c>
      <c r="N397" s="8" t="str">
        <f t="shared" si="13"/>
        <v>400.15.00.00.00-T</v>
      </c>
      <c r="O397"/>
      <c r="P397"/>
      <c r="Q397"/>
    </row>
    <row r="398" spans="1:17" ht="40.5" x14ac:dyDescent="0.25">
      <c r="A398" s="28">
        <v>389</v>
      </c>
      <c r="B398" s="24" t="s">
        <v>2136</v>
      </c>
      <c r="C398" s="6" t="s">
        <v>2137</v>
      </c>
      <c r="D398" s="6" t="s">
        <v>418</v>
      </c>
      <c r="E398" s="24" t="s">
        <v>2138</v>
      </c>
      <c r="F398" s="24" t="s">
        <v>2139</v>
      </c>
      <c r="G398" s="15" t="str">
        <f t="shared" si="12"/>
        <v>Archivo de Trámite de la Administración Desconcentrada de Recaudación de Coahuila de Zaragoza 1</v>
      </c>
      <c r="H398" s="8" t="s">
        <v>261</v>
      </c>
      <c r="N398" s="8" t="str">
        <f t="shared" si="13"/>
        <v>400.16.00.00.00-T</v>
      </c>
      <c r="O398"/>
      <c r="P398"/>
      <c r="Q398"/>
    </row>
    <row r="399" spans="1:17" ht="40.5" x14ac:dyDescent="0.25">
      <c r="A399" s="28">
        <v>390</v>
      </c>
      <c r="B399" s="24" t="s">
        <v>2140</v>
      </c>
      <c r="C399" s="6" t="s">
        <v>2141</v>
      </c>
      <c r="D399" s="6" t="s">
        <v>430</v>
      </c>
      <c r="E399" s="24" t="s">
        <v>2142</v>
      </c>
      <c r="F399" s="24" t="s">
        <v>2140</v>
      </c>
      <c r="G399" s="15" t="str">
        <f t="shared" si="12"/>
        <v>Archivo de Trámite de la Administración Desconcentrada de Recaudación de Coahuila de Zaragoza 2</v>
      </c>
      <c r="H399" s="8" t="s">
        <v>261</v>
      </c>
      <c r="N399" s="8" t="str">
        <f t="shared" si="13"/>
        <v>400.17.00.00.00-T</v>
      </c>
      <c r="O399"/>
      <c r="P399"/>
      <c r="Q399"/>
    </row>
    <row r="400" spans="1:17" ht="40.5" x14ac:dyDescent="0.25">
      <c r="A400" s="28">
        <v>391</v>
      </c>
      <c r="B400" s="24" t="s">
        <v>2143</v>
      </c>
      <c r="C400" s="6" t="s">
        <v>2144</v>
      </c>
      <c r="D400" s="6" t="s">
        <v>443</v>
      </c>
      <c r="E400" s="24" t="s">
        <v>2145</v>
      </c>
      <c r="F400" s="24" t="s">
        <v>2143</v>
      </c>
      <c r="G400" s="15" t="str">
        <f t="shared" si="12"/>
        <v>Archivo de Trámite de la Administración Desconcentrada de Recaudación de Coahuila de Zaragoza 3</v>
      </c>
      <c r="H400" s="8" t="s">
        <v>261</v>
      </c>
      <c r="N400" s="8" t="str">
        <f t="shared" si="13"/>
        <v>400.18.00.00.00-T</v>
      </c>
      <c r="O400"/>
      <c r="P400"/>
      <c r="Q400"/>
    </row>
    <row r="401" spans="1:17" ht="27" x14ac:dyDescent="0.25">
      <c r="A401" s="28">
        <v>392</v>
      </c>
      <c r="B401" s="24" t="s">
        <v>2146</v>
      </c>
      <c r="C401" s="6" t="s">
        <v>2147</v>
      </c>
      <c r="D401" s="6" t="s">
        <v>455</v>
      </c>
      <c r="E401" s="24" t="s">
        <v>2148</v>
      </c>
      <c r="F401" s="24" t="s">
        <v>2146</v>
      </c>
      <c r="G401" s="15" t="str">
        <f t="shared" si="12"/>
        <v>Archivo de Trámite de la Administración Desconcentrada de Recaudación de Colima 1</v>
      </c>
      <c r="H401" s="8" t="s">
        <v>261</v>
      </c>
      <c r="N401" s="8" t="str">
        <f t="shared" si="13"/>
        <v>400.19.00.00.00-T</v>
      </c>
      <c r="O401"/>
      <c r="P401"/>
      <c r="Q401"/>
    </row>
    <row r="402" spans="1:17" ht="40.5" x14ac:dyDescent="0.25">
      <c r="A402" s="28">
        <v>393</v>
      </c>
      <c r="B402" s="24" t="s">
        <v>2149</v>
      </c>
      <c r="C402" s="6" t="s">
        <v>2150</v>
      </c>
      <c r="D402" s="6" t="s">
        <v>466</v>
      </c>
      <c r="E402" s="24" t="s">
        <v>2151</v>
      </c>
      <c r="F402" s="24" t="s">
        <v>2149</v>
      </c>
      <c r="G402" s="15" t="str">
        <f t="shared" si="12"/>
        <v>Archivo de Trámite de la Administración Desconcentrada de Recaudación de Chiapas 1</v>
      </c>
      <c r="H402" s="8" t="s">
        <v>261</v>
      </c>
      <c r="N402" s="8" t="str">
        <f t="shared" si="13"/>
        <v>400.20.00.00.00-T</v>
      </c>
      <c r="O402"/>
      <c r="P402"/>
      <c r="Q402"/>
    </row>
    <row r="403" spans="1:17" ht="40.5" x14ac:dyDescent="0.25">
      <c r="A403" s="28">
        <v>394</v>
      </c>
      <c r="B403" s="24" t="s">
        <v>2152</v>
      </c>
      <c r="C403" s="6" t="s">
        <v>2153</v>
      </c>
      <c r="D403" s="6" t="s">
        <v>477</v>
      </c>
      <c r="E403" s="24" t="s">
        <v>2154</v>
      </c>
      <c r="F403" s="24" t="s">
        <v>2152</v>
      </c>
      <c r="G403" s="15" t="str">
        <f t="shared" si="12"/>
        <v>Archivo de Trámite de la Administración Desconcentrada de Recaudación de Chiapas 2</v>
      </c>
      <c r="H403" s="8" t="s">
        <v>261</v>
      </c>
      <c r="N403" s="8" t="str">
        <f t="shared" si="13"/>
        <v>400.21.00.00.00-T</v>
      </c>
      <c r="O403"/>
      <c r="P403"/>
      <c r="Q403"/>
    </row>
    <row r="404" spans="1:17" ht="40.5" x14ac:dyDescent="0.25">
      <c r="A404" s="28">
        <v>395</v>
      </c>
      <c r="B404" s="24" t="s">
        <v>2155</v>
      </c>
      <c r="C404" s="6" t="s">
        <v>2156</v>
      </c>
      <c r="D404" s="6" t="s">
        <v>488</v>
      </c>
      <c r="E404" s="24" t="s">
        <v>2157</v>
      </c>
      <c r="F404" s="24" t="s">
        <v>2155</v>
      </c>
      <c r="G404" s="15" t="str">
        <f t="shared" si="12"/>
        <v>Archivo de Trámite de la Administración Desconcentrada de Recaudación de Chihuahua 1</v>
      </c>
      <c r="H404" s="8" t="s">
        <v>261</v>
      </c>
      <c r="N404" s="8" t="str">
        <f t="shared" si="13"/>
        <v>400.22.00.00.00-T</v>
      </c>
      <c r="O404"/>
      <c r="P404"/>
      <c r="Q404"/>
    </row>
    <row r="405" spans="1:17" ht="40.5" x14ac:dyDescent="0.25">
      <c r="A405" s="28">
        <v>396</v>
      </c>
      <c r="B405" s="24" t="s">
        <v>2158</v>
      </c>
      <c r="C405" s="6" t="s">
        <v>2159</v>
      </c>
      <c r="D405" s="6" t="s">
        <v>500</v>
      </c>
      <c r="E405" s="24" t="s">
        <v>2160</v>
      </c>
      <c r="F405" s="24" t="s">
        <v>2158</v>
      </c>
      <c r="G405" s="15" t="str">
        <f t="shared" si="12"/>
        <v>Archivo de Trámite de la Administración Desconcentrada de Recaudación de Chihuahua 2</v>
      </c>
      <c r="H405" s="8" t="s">
        <v>261</v>
      </c>
      <c r="N405" s="8" t="str">
        <f t="shared" si="13"/>
        <v>400.23.00.00.00-T</v>
      </c>
      <c r="O405"/>
      <c r="P405"/>
      <c r="Q405"/>
    </row>
    <row r="406" spans="1:17" ht="40.5" x14ac:dyDescent="0.25">
      <c r="A406" s="28">
        <v>397</v>
      </c>
      <c r="B406" s="24" t="s">
        <v>2161</v>
      </c>
      <c r="C406" s="6" t="s">
        <v>2162</v>
      </c>
      <c r="D406" s="6" t="s">
        <v>511</v>
      </c>
      <c r="E406" s="24" t="s">
        <v>2163</v>
      </c>
      <c r="F406" s="24" t="s">
        <v>2161</v>
      </c>
      <c r="G406" s="15" t="str">
        <f t="shared" si="12"/>
        <v>Archivo de Trámite de la Administración Desconcentrada de Recaudación de Durango 1</v>
      </c>
      <c r="H406" s="8" t="s">
        <v>261</v>
      </c>
      <c r="N406" s="8" t="str">
        <f t="shared" si="13"/>
        <v>400.24.00.00.00-T</v>
      </c>
      <c r="O406"/>
      <c r="P406"/>
      <c r="Q406"/>
    </row>
    <row r="407" spans="1:17" ht="40.5" x14ac:dyDescent="0.25">
      <c r="A407" s="28">
        <v>398</v>
      </c>
      <c r="B407" s="24" t="s">
        <v>2164</v>
      </c>
      <c r="C407" s="6" t="s">
        <v>2165</v>
      </c>
      <c r="D407" s="6" t="s">
        <v>522</v>
      </c>
      <c r="E407" s="24" t="s">
        <v>2166</v>
      </c>
      <c r="F407" s="24" t="s">
        <v>2164</v>
      </c>
      <c r="G407" s="15" t="str">
        <f t="shared" si="12"/>
        <v>Archivo de Trámite de la Administración Desconcentrada de Recaudación de Guanajuato 2</v>
      </c>
      <c r="H407" s="8" t="s">
        <v>261</v>
      </c>
      <c r="N407" s="8" t="str">
        <f t="shared" si="13"/>
        <v>400.26.00.00.00-T</v>
      </c>
      <c r="O407"/>
      <c r="P407"/>
      <c r="Q407"/>
    </row>
    <row r="408" spans="1:17" ht="40.5" x14ac:dyDescent="0.25">
      <c r="A408" s="28">
        <v>399</v>
      </c>
      <c r="B408" s="24" t="s">
        <v>2167</v>
      </c>
      <c r="C408" s="6" t="s">
        <v>2168</v>
      </c>
      <c r="D408" s="6" t="s">
        <v>533</v>
      </c>
      <c r="E408" s="24" t="s">
        <v>2169</v>
      </c>
      <c r="F408" s="24" t="s">
        <v>2167</v>
      </c>
      <c r="G408" s="15" t="str">
        <f t="shared" si="12"/>
        <v>Archivo de Trámite de la Administración Desconcentrada de Recaudación de Guanajuato 3</v>
      </c>
      <c r="H408" s="8" t="s">
        <v>261</v>
      </c>
      <c r="N408" s="8" t="str">
        <f t="shared" si="13"/>
        <v>400.27.00.00.00-T</v>
      </c>
      <c r="O408"/>
      <c r="P408"/>
      <c r="Q408"/>
    </row>
    <row r="409" spans="1:17" ht="40.5" x14ac:dyDescent="0.25">
      <c r="A409" s="28">
        <v>400</v>
      </c>
      <c r="B409" s="24" t="s">
        <v>2170</v>
      </c>
      <c r="C409" s="6" t="s">
        <v>2171</v>
      </c>
      <c r="D409" s="6" t="s">
        <v>544</v>
      </c>
      <c r="E409" s="24" t="s">
        <v>2172</v>
      </c>
      <c r="F409" s="24" t="s">
        <v>2170</v>
      </c>
      <c r="G409" s="15" t="str">
        <f t="shared" si="12"/>
        <v>Archivo de Trámite de la Administración Desconcentrada de Recaudación de Guerrero 1</v>
      </c>
      <c r="H409" s="8" t="s">
        <v>261</v>
      </c>
      <c r="N409" s="8" t="str">
        <f t="shared" si="13"/>
        <v>400.28.00.00.00-T</v>
      </c>
      <c r="O409"/>
      <c r="P409"/>
      <c r="Q409"/>
    </row>
    <row r="410" spans="1:17" ht="27" x14ac:dyDescent="0.25">
      <c r="A410" s="28">
        <v>401</v>
      </c>
      <c r="B410" s="24" t="s">
        <v>2173</v>
      </c>
      <c r="C410" s="6" t="s">
        <v>2174</v>
      </c>
      <c r="D410" s="6" t="s">
        <v>555</v>
      </c>
      <c r="E410" s="24" t="s">
        <v>2175</v>
      </c>
      <c r="F410" s="24" t="s">
        <v>2173</v>
      </c>
      <c r="G410" s="15" t="str">
        <f t="shared" si="12"/>
        <v>Archivo de Trámite de la Administración Desconcentrada de Recaudación de Hidalgo 1</v>
      </c>
      <c r="H410" s="8" t="s">
        <v>261</v>
      </c>
      <c r="N410" s="8" t="str">
        <f t="shared" si="13"/>
        <v>400.30.00.00.00-T</v>
      </c>
      <c r="O410"/>
      <c r="P410"/>
      <c r="Q410"/>
    </row>
    <row r="411" spans="1:17" ht="27" x14ac:dyDescent="0.25">
      <c r="A411" s="28">
        <v>402</v>
      </c>
      <c r="B411" s="24" t="s">
        <v>2176</v>
      </c>
      <c r="C411" s="6" t="s">
        <v>2177</v>
      </c>
      <c r="D411" s="6" t="s">
        <v>566</v>
      </c>
      <c r="E411" s="24" t="s">
        <v>2178</v>
      </c>
      <c r="F411" s="24" t="s">
        <v>2176</v>
      </c>
      <c r="G411" s="15" t="str">
        <f t="shared" si="12"/>
        <v>Archivo de Trámite de la Administración Desconcentrada de Recaudación de Jalisco 1</v>
      </c>
      <c r="H411" s="8" t="s">
        <v>261</v>
      </c>
      <c r="N411" s="8" t="str">
        <f t="shared" si="13"/>
        <v>400.31.00.00.00-T</v>
      </c>
      <c r="O411"/>
      <c r="P411"/>
      <c r="Q411"/>
    </row>
    <row r="412" spans="1:17" ht="27" x14ac:dyDescent="0.25">
      <c r="A412" s="28">
        <v>403</v>
      </c>
      <c r="B412" s="24" t="s">
        <v>2179</v>
      </c>
      <c r="C412" s="6" t="s">
        <v>2180</v>
      </c>
      <c r="D412" s="6" t="s">
        <v>577</v>
      </c>
      <c r="E412" s="24" t="s">
        <v>2181</v>
      </c>
      <c r="F412" s="24" t="s">
        <v>2179</v>
      </c>
      <c r="G412" s="15" t="str">
        <f t="shared" si="12"/>
        <v>Archivo de Trámite de la Administración Desconcentrada de Recaudación de Jalisco 2</v>
      </c>
      <c r="H412" s="8" t="s">
        <v>261</v>
      </c>
      <c r="N412" s="8" t="str">
        <f t="shared" si="13"/>
        <v>400.32.00.00.00-T</v>
      </c>
      <c r="O412"/>
      <c r="P412"/>
      <c r="Q412"/>
    </row>
    <row r="413" spans="1:17" ht="27" x14ac:dyDescent="0.25">
      <c r="A413" s="28">
        <v>404</v>
      </c>
      <c r="B413" s="24" t="s">
        <v>2182</v>
      </c>
      <c r="C413" s="6" t="s">
        <v>2183</v>
      </c>
      <c r="D413" s="6" t="s">
        <v>588</v>
      </c>
      <c r="E413" s="24" t="s">
        <v>2184</v>
      </c>
      <c r="F413" s="24" t="s">
        <v>2182</v>
      </c>
      <c r="G413" s="15" t="str">
        <f t="shared" si="12"/>
        <v>Archivo de Trámite de la Administración Desconcentrada de Recaudación de Jalisco 3</v>
      </c>
      <c r="H413" s="8" t="s">
        <v>261</v>
      </c>
      <c r="N413" s="8" t="str">
        <f t="shared" si="13"/>
        <v>400.33.00.00.00-T</v>
      </c>
      <c r="O413"/>
      <c r="P413"/>
      <c r="Q413"/>
    </row>
    <row r="414" spans="1:17" ht="27" x14ac:dyDescent="0.25">
      <c r="A414" s="28">
        <v>405</v>
      </c>
      <c r="B414" s="24" t="s">
        <v>2185</v>
      </c>
      <c r="C414" s="6" t="s">
        <v>2186</v>
      </c>
      <c r="D414" s="6" t="s">
        <v>599</v>
      </c>
      <c r="E414" s="24" t="s">
        <v>2187</v>
      </c>
      <c r="F414" s="24" t="s">
        <v>2185</v>
      </c>
      <c r="G414" s="15" t="str">
        <f t="shared" si="12"/>
        <v>Archivo de Trámite de la Administración Desconcentrada de Recaudación de México 1</v>
      </c>
      <c r="H414" s="8" t="s">
        <v>261</v>
      </c>
      <c r="N414" s="8" t="str">
        <f t="shared" si="13"/>
        <v>400.36.00.00.00-T</v>
      </c>
      <c r="O414"/>
      <c r="P414"/>
      <c r="Q414"/>
    </row>
    <row r="415" spans="1:17" ht="27" x14ac:dyDescent="0.25">
      <c r="A415" s="28">
        <v>406</v>
      </c>
      <c r="B415" s="24" t="s">
        <v>2188</v>
      </c>
      <c r="C415" s="6" t="s">
        <v>2189</v>
      </c>
      <c r="D415" s="6" t="s">
        <v>610</v>
      </c>
      <c r="E415" s="24" t="s">
        <v>2190</v>
      </c>
      <c r="F415" s="24" t="s">
        <v>2188</v>
      </c>
      <c r="G415" s="15" t="str">
        <f t="shared" si="12"/>
        <v>Archivo de Trámite de la Administración Desconcentrada de Recaudación de México 2</v>
      </c>
      <c r="H415" s="8" t="s">
        <v>261</v>
      </c>
      <c r="N415" s="8" t="str">
        <f t="shared" si="13"/>
        <v>400.37.00.00.00-T</v>
      </c>
      <c r="O415"/>
      <c r="P415"/>
      <c r="Q415"/>
    </row>
    <row r="416" spans="1:17" ht="40.5" x14ac:dyDescent="0.25">
      <c r="A416" s="28">
        <v>407</v>
      </c>
      <c r="B416" s="24" t="s">
        <v>2191</v>
      </c>
      <c r="C416" s="6" t="s">
        <v>2192</v>
      </c>
      <c r="D416" s="6" t="s">
        <v>621</v>
      </c>
      <c r="E416" s="24" t="s">
        <v>2193</v>
      </c>
      <c r="F416" s="24" t="s">
        <v>2191</v>
      </c>
      <c r="G416" s="15" t="str">
        <f t="shared" si="12"/>
        <v>Archivo de Trámite de la Administración Desconcentrada de Recaudación de Michoacán 1</v>
      </c>
      <c r="H416" s="8" t="s">
        <v>261</v>
      </c>
      <c r="N416" s="8" t="str">
        <f t="shared" si="13"/>
        <v>400.38.00.00.00-T</v>
      </c>
      <c r="O416"/>
      <c r="P416"/>
      <c r="Q416"/>
    </row>
    <row r="417" spans="1:17" ht="40.5" x14ac:dyDescent="0.25">
      <c r="A417" s="28">
        <v>408</v>
      </c>
      <c r="B417" s="24" t="s">
        <v>2194</v>
      </c>
      <c r="C417" s="6" t="s">
        <v>2195</v>
      </c>
      <c r="D417" s="6" t="s">
        <v>633</v>
      </c>
      <c r="E417" s="24" t="s">
        <v>2196</v>
      </c>
      <c r="F417" s="24" t="s">
        <v>2194</v>
      </c>
      <c r="G417" s="15" t="str">
        <f t="shared" si="12"/>
        <v>Archivo de Trámite de la Administración Desconcentrada de Recaudación de Morelos 1</v>
      </c>
      <c r="H417" s="8" t="s">
        <v>261</v>
      </c>
      <c r="N417" s="8" t="str">
        <f t="shared" si="13"/>
        <v>400.40.00.00.00-T</v>
      </c>
      <c r="O417"/>
      <c r="P417"/>
      <c r="Q417"/>
    </row>
    <row r="418" spans="1:17" ht="27" x14ac:dyDescent="0.25">
      <c r="A418" s="28">
        <v>409</v>
      </c>
      <c r="B418" s="24" t="s">
        <v>2197</v>
      </c>
      <c r="C418" s="6" t="s">
        <v>2198</v>
      </c>
      <c r="D418" s="6" t="s">
        <v>644</v>
      </c>
      <c r="E418" s="24" t="s">
        <v>2199</v>
      </c>
      <c r="F418" s="24" t="s">
        <v>2197</v>
      </c>
      <c r="G418" s="15" t="str">
        <f t="shared" si="12"/>
        <v>Archivo de Trámite de la Administración Desconcentrada de Recaudación de Nayarit 1</v>
      </c>
      <c r="H418" s="8" t="s">
        <v>261</v>
      </c>
      <c r="N418" s="8" t="str">
        <f t="shared" si="13"/>
        <v>400.41.00.00.00-T</v>
      </c>
      <c r="O418"/>
      <c r="P418"/>
      <c r="Q418"/>
    </row>
    <row r="419" spans="1:17" ht="40.5" x14ac:dyDescent="0.25">
      <c r="A419" s="28">
        <v>410</v>
      </c>
      <c r="B419" s="24" t="s">
        <v>2200</v>
      </c>
      <c r="C419" s="6" t="s">
        <v>2201</v>
      </c>
      <c r="D419" s="6" t="s">
        <v>655</v>
      </c>
      <c r="E419" s="24" t="s">
        <v>2202</v>
      </c>
      <c r="F419" s="24" t="s">
        <v>2200</v>
      </c>
      <c r="G419" s="15" t="str">
        <f t="shared" si="12"/>
        <v>Archivo de Trámite de la Administración Desconcentrada de Recaudación de Nuevo León 1</v>
      </c>
      <c r="H419" s="8" t="s">
        <v>261</v>
      </c>
      <c r="N419" s="8" t="str">
        <f t="shared" si="13"/>
        <v>400.42.00.00.00-T</v>
      </c>
      <c r="O419"/>
      <c r="P419"/>
      <c r="Q419"/>
    </row>
    <row r="420" spans="1:17" ht="40.5" x14ac:dyDescent="0.25">
      <c r="A420" s="28">
        <v>411</v>
      </c>
      <c r="B420" s="24" t="s">
        <v>2203</v>
      </c>
      <c r="C420" s="6" t="s">
        <v>2204</v>
      </c>
      <c r="D420" s="6" t="s">
        <v>666</v>
      </c>
      <c r="E420" s="24" t="s">
        <v>2205</v>
      </c>
      <c r="F420" s="24" t="s">
        <v>2203</v>
      </c>
      <c r="G420" s="15" t="str">
        <f t="shared" si="12"/>
        <v>Archivo de Trámite de la Administración Desconcentrada de Recaudación de Nuevo León 2</v>
      </c>
      <c r="H420" s="8" t="s">
        <v>261</v>
      </c>
      <c r="N420" s="8" t="str">
        <f t="shared" si="13"/>
        <v>400.43.00.00.00-T</v>
      </c>
      <c r="O420"/>
      <c r="P420"/>
      <c r="Q420"/>
    </row>
    <row r="421" spans="1:17" ht="40.5" x14ac:dyDescent="0.25">
      <c r="A421" s="28">
        <v>412</v>
      </c>
      <c r="B421" s="24" t="s">
        <v>2206</v>
      </c>
      <c r="C421" s="6" t="s">
        <v>2207</v>
      </c>
      <c r="D421" s="6" t="s">
        <v>677</v>
      </c>
      <c r="E421" s="24" t="s">
        <v>2208</v>
      </c>
      <c r="F421" s="24" t="s">
        <v>2206</v>
      </c>
      <c r="G421" s="15" t="str">
        <f t="shared" si="12"/>
        <v>Archivo de Trámite de la Administración Desconcentrada de Recaudación de Nuevo León 3</v>
      </c>
      <c r="H421" s="8" t="s">
        <v>261</v>
      </c>
      <c r="N421" s="8" t="str">
        <f t="shared" si="13"/>
        <v>400.44.00.00.00-T</v>
      </c>
      <c r="O421"/>
      <c r="P421"/>
      <c r="Q421"/>
    </row>
    <row r="422" spans="1:17" ht="40.5" x14ac:dyDescent="0.25">
      <c r="A422" s="28">
        <v>413</v>
      </c>
      <c r="B422" s="24" t="s">
        <v>2209</v>
      </c>
      <c r="C422" s="6" t="s">
        <v>2210</v>
      </c>
      <c r="D422" s="6" t="s">
        <v>688</v>
      </c>
      <c r="E422" s="24" t="s">
        <v>2211</v>
      </c>
      <c r="F422" s="24" t="s">
        <v>2209</v>
      </c>
      <c r="G422" s="15" t="str">
        <f t="shared" si="12"/>
        <v>Archivo de Trámite de la Administración Desconcentrada de Recaudación de Oaxaca de Juárez 1</v>
      </c>
      <c r="H422" s="8" t="s">
        <v>261</v>
      </c>
      <c r="N422" s="8" t="str">
        <f t="shared" si="13"/>
        <v>400.45.00.00.00-T</v>
      </c>
      <c r="O422"/>
      <c r="P422"/>
      <c r="Q422"/>
    </row>
    <row r="423" spans="1:17" ht="27" x14ac:dyDescent="0.25">
      <c r="A423" s="28">
        <v>414</v>
      </c>
      <c r="B423" s="24" t="s">
        <v>2212</v>
      </c>
      <c r="C423" s="6" t="s">
        <v>2213</v>
      </c>
      <c r="D423" s="6" t="s">
        <v>699</v>
      </c>
      <c r="E423" s="24" t="s">
        <v>2214</v>
      </c>
      <c r="F423" s="24" t="s">
        <v>2212</v>
      </c>
      <c r="G423" s="15" t="str">
        <f t="shared" si="12"/>
        <v>Archivo de Trámite de la Administración Desconcentrada de Recaudación de Puebla 1</v>
      </c>
      <c r="H423" s="8" t="s">
        <v>261</v>
      </c>
      <c r="N423" s="8" t="str">
        <f t="shared" si="13"/>
        <v>400.46.00.00.00-T</v>
      </c>
      <c r="O423"/>
      <c r="P423"/>
      <c r="Q423"/>
    </row>
    <row r="424" spans="1:17" ht="27" x14ac:dyDescent="0.25">
      <c r="A424" s="28">
        <v>415</v>
      </c>
      <c r="B424" s="24" t="s">
        <v>2215</v>
      </c>
      <c r="C424" s="6" t="s">
        <v>2216</v>
      </c>
      <c r="D424" s="6" t="s">
        <v>710</v>
      </c>
      <c r="E424" s="24" t="s">
        <v>2217</v>
      </c>
      <c r="F424" s="24" t="s">
        <v>2215</v>
      </c>
      <c r="G424" s="15" t="str">
        <f t="shared" si="12"/>
        <v>Archivo de Trámite de la Administración Desconcentrada de Recaudación de Puebla 2</v>
      </c>
      <c r="H424" s="8" t="s">
        <v>261</v>
      </c>
      <c r="N424" s="8" t="str">
        <f t="shared" si="13"/>
        <v>400.47.00.00.00-T</v>
      </c>
      <c r="O424"/>
      <c r="P424"/>
      <c r="Q424"/>
    </row>
    <row r="425" spans="1:17" ht="40.5" x14ac:dyDescent="0.25">
      <c r="A425" s="28">
        <v>416</v>
      </c>
      <c r="B425" s="24" t="s">
        <v>2218</v>
      </c>
      <c r="C425" s="6" t="s">
        <v>2219</v>
      </c>
      <c r="D425" s="6" t="s">
        <v>721</v>
      </c>
      <c r="E425" s="24" t="s">
        <v>2220</v>
      </c>
      <c r="F425" s="24" t="s">
        <v>2218</v>
      </c>
      <c r="G425" s="15" t="str">
        <f t="shared" si="12"/>
        <v>Archivo de Trámite de la Administración Desconcentrada de Recaudación de Querétaro 1</v>
      </c>
      <c r="H425" s="8" t="s">
        <v>261</v>
      </c>
      <c r="N425" s="8" t="str">
        <f t="shared" si="13"/>
        <v>400.48.00.00.00-T</v>
      </c>
      <c r="O425"/>
      <c r="P425"/>
      <c r="Q425"/>
    </row>
    <row r="426" spans="1:17" ht="40.5" x14ac:dyDescent="0.25">
      <c r="A426" s="28">
        <v>417</v>
      </c>
      <c r="B426" s="24" t="s">
        <v>2221</v>
      </c>
      <c r="C426" s="6" t="s">
        <v>2222</v>
      </c>
      <c r="D426" s="6" t="s">
        <v>732</v>
      </c>
      <c r="E426" s="24" t="s">
        <v>2223</v>
      </c>
      <c r="F426" s="24" t="s">
        <v>2221</v>
      </c>
      <c r="G426" s="15" t="str">
        <f t="shared" si="12"/>
        <v>Archivo de Trámite de la Administración Desconcentrada de Recaudación de Quintana Roo 2</v>
      </c>
      <c r="H426" s="8" t="s">
        <v>261</v>
      </c>
      <c r="N426" s="8" t="str">
        <f t="shared" si="13"/>
        <v>400.50.00.00.00-T</v>
      </c>
      <c r="O426"/>
      <c r="P426"/>
      <c r="Q426"/>
    </row>
    <row r="427" spans="1:17" ht="40.5" x14ac:dyDescent="0.25">
      <c r="A427" s="28">
        <v>418</v>
      </c>
      <c r="B427" s="24" t="s">
        <v>2224</v>
      </c>
      <c r="C427" s="6" t="s">
        <v>2225</v>
      </c>
      <c r="D427" s="6" t="s">
        <v>743</v>
      </c>
      <c r="E427" s="24" t="s">
        <v>2226</v>
      </c>
      <c r="F427" s="24" t="s">
        <v>2227</v>
      </c>
      <c r="G427" s="15" t="str">
        <f t="shared" si="12"/>
        <v>Archivo de Trámite de la Administración Desconcentrada de Recaudación de San Luis Potosí 1</v>
      </c>
      <c r="H427" s="8" t="s">
        <v>261</v>
      </c>
      <c r="N427" s="8" t="str">
        <f t="shared" si="13"/>
        <v>400.51.00.00.00-T</v>
      </c>
      <c r="O427"/>
      <c r="P427"/>
      <c r="Q427"/>
    </row>
    <row r="428" spans="1:17" ht="27" x14ac:dyDescent="0.25">
      <c r="A428" s="28">
        <v>419</v>
      </c>
      <c r="B428" s="24" t="s">
        <v>2228</v>
      </c>
      <c r="C428" s="6" t="s">
        <v>2229</v>
      </c>
      <c r="D428" s="6" t="s">
        <v>754</v>
      </c>
      <c r="E428" s="24" t="s">
        <v>2230</v>
      </c>
      <c r="F428" s="24" t="s">
        <v>2231</v>
      </c>
      <c r="G428" s="15" t="str">
        <f t="shared" si="12"/>
        <v>Archivo de Trámite de la Administración Desconcentrada de Recaudación de Sinaloa 1</v>
      </c>
      <c r="H428" s="8" t="s">
        <v>261</v>
      </c>
      <c r="N428" s="8" t="str">
        <f t="shared" si="13"/>
        <v>400.52.00.00.00-T</v>
      </c>
      <c r="O428"/>
      <c r="P428"/>
      <c r="Q428"/>
    </row>
    <row r="429" spans="1:17" ht="27" x14ac:dyDescent="0.25">
      <c r="A429" s="28">
        <v>420</v>
      </c>
      <c r="B429" s="24" t="s">
        <v>2232</v>
      </c>
      <c r="C429" s="6" t="s">
        <v>2233</v>
      </c>
      <c r="D429" s="6" t="s">
        <v>765</v>
      </c>
      <c r="E429" s="24" t="s">
        <v>2234</v>
      </c>
      <c r="F429" s="24" t="s">
        <v>2232</v>
      </c>
      <c r="G429" s="15" t="str">
        <f t="shared" si="12"/>
        <v>Archivo de Trámite de la Administración Desconcentrada de Recaudación de Sinaloa 2</v>
      </c>
      <c r="H429" s="8" t="s">
        <v>261</v>
      </c>
      <c r="N429" s="8" t="str">
        <f t="shared" si="13"/>
        <v>400.53.00.00.00-T</v>
      </c>
      <c r="O429"/>
      <c r="P429"/>
      <c r="Q429"/>
    </row>
    <row r="430" spans="1:17" ht="27" x14ac:dyDescent="0.25">
      <c r="A430" s="28">
        <v>421</v>
      </c>
      <c r="B430" s="24" t="s">
        <v>2235</v>
      </c>
      <c r="C430" s="6" t="s">
        <v>2236</v>
      </c>
      <c r="D430" s="6" t="s">
        <v>776</v>
      </c>
      <c r="E430" s="24" t="s">
        <v>2237</v>
      </c>
      <c r="F430" s="24" t="s">
        <v>2238</v>
      </c>
      <c r="G430" s="15" t="str">
        <f t="shared" si="12"/>
        <v>Archivo de Trámite de la Administración Desconcentrada de Recaudación de Sonora 1</v>
      </c>
      <c r="H430" s="8" t="s">
        <v>261</v>
      </c>
      <c r="N430" s="8" t="str">
        <f t="shared" si="13"/>
        <v>400.55.00.00.00-T</v>
      </c>
      <c r="O430"/>
      <c r="P430"/>
      <c r="Q430"/>
    </row>
    <row r="431" spans="1:17" ht="27" x14ac:dyDescent="0.25">
      <c r="A431" s="28">
        <v>422</v>
      </c>
      <c r="B431" s="24" t="s">
        <v>2239</v>
      </c>
      <c r="C431" s="6" t="s">
        <v>2240</v>
      </c>
      <c r="D431" s="6" t="s">
        <v>788</v>
      </c>
      <c r="E431" s="24" t="s">
        <v>2241</v>
      </c>
      <c r="F431" s="24" t="s">
        <v>2242</v>
      </c>
      <c r="G431" s="15" t="str">
        <f t="shared" si="12"/>
        <v>Archivo de Trámite de la Administración Desconcentrada de Recaudación de Sonora 2</v>
      </c>
      <c r="H431" s="8" t="s">
        <v>261</v>
      </c>
      <c r="N431" s="8" t="str">
        <f t="shared" si="13"/>
        <v>400.56.00.00.00-T</v>
      </c>
      <c r="O431"/>
      <c r="P431"/>
      <c r="Q431"/>
    </row>
    <row r="432" spans="1:17" ht="27" x14ac:dyDescent="0.25">
      <c r="A432" s="28">
        <v>423</v>
      </c>
      <c r="B432" s="24" t="s">
        <v>2243</v>
      </c>
      <c r="C432" s="6" t="s">
        <v>2244</v>
      </c>
      <c r="D432" s="6" t="s">
        <v>799</v>
      </c>
      <c r="E432" s="24" t="s">
        <v>2245</v>
      </c>
      <c r="F432" s="24" t="s">
        <v>2246</v>
      </c>
      <c r="G432" s="15" t="str">
        <f t="shared" si="12"/>
        <v>Archivo de Trámite de la Administración Desconcentrada de Recaudación de Sonora 3</v>
      </c>
      <c r="H432" s="8" t="s">
        <v>261</v>
      </c>
      <c r="N432" s="8" t="str">
        <f t="shared" si="13"/>
        <v>400.57.00.00.00-T</v>
      </c>
      <c r="O432"/>
      <c r="P432"/>
      <c r="Q432"/>
    </row>
    <row r="433" spans="1:17" ht="40.5" x14ac:dyDescent="0.25">
      <c r="A433" s="28">
        <v>424</v>
      </c>
      <c r="B433" s="24" t="s">
        <v>2247</v>
      </c>
      <c r="C433" s="6" t="s">
        <v>2248</v>
      </c>
      <c r="D433" s="6" t="s">
        <v>810</v>
      </c>
      <c r="E433" s="24" t="s">
        <v>2249</v>
      </c>
      <c r="F433" s="24" t="s">
        <v>2250</v>
      </c>
      <c r="G433" s="15" t="str">
        <f t="shared" si="12"/>
        <v>Archivo de Trámite de la Administración Desconcentrada de Recaudación de Tabasco 1</v>
      </c>
      <c r="H433" s="8" t="s">
        <v>261</v>
      </c>
      <c r="N433" s="8" t="str">
        <f t="shared" si="13"/>
        <v>400.58.00.00.00-T</v>
      </c>
      <c r="O433"/>
      <c r="P433"/>
      <c r="Q433"/>
    </row>
    <row r="434" spans="1:17" ht="40.5" x14ac:dyDescent="0.25">
      <c r="A434" s="28">
        <v>425</v>
      </c>
      <c r="B434" s="24" t="s">
        <v>2251</v>
      </c>
      <c r="C434" s="6" t="s">
        <v>2252</v>
      </c>
      <c r="D434" s="6" t="s">
        <v>821</v>
      </c>
      <c r="E434" s="24" t="s">
        <v>2253</v>
      </c>
      <c r="F434" s="24" t="s">
        <v>2254</v>
      </c>
      <c r="G434" s="15" t="str">
        <f t="shared" si="12"/>
        <v>Archivo de Trámite de la Administración Desconcentrada de Recaudación de Tamaulipas 1</v>
      </c>
      <c r="H434" s="8" t="s">
        <v>261</v>
      </c>
      <c r="N434" s="8" t="str">
        <f t="shared" si="13"/>
        <v>400.59.00.00.00-T</v>
      </c>
      <c r="O434"/>
      <c r="P434"/>
      <c r="Q434"/>
    </row>
    <row r="435" spans="1:17" ht="40.5" x14ac:dyDescent="0.25">
      <c r="A435" s="28">
        <v>426</v>
      </c>
      <c r="B435" s="24" t="s">
        <v>2255</v>
      </c>
      <c r="C435" s="6" t="s">
        <v>2256</v>
      </c>
      <c r="D435" s="6" t="s">
        <v>832</v>
      </c>
      <c r="E435" s="24" t="s">
        <v>2257</v>
      </c>
      <c r="F435" s="24" t="s">
        <v>2258</v>
      </c>
      <c r="G435" s="15" t="str">
        <f t="shared" si="12"/>
        <v>Archivo de Trámite de la Administración Desconcentrada de Recaudación de Tamaulipas 3</v>
      </c>
      <c r="H435" s="8" t="s">
        <v>261</v>
      </c>
      <c r="N435" s="8" t="str">
        <f t="shared" si="13"/>
        <v>400.61.00.00.00-T</v>
      </c>
      <c r="O435"/>
      <c r="P435"/>
      <c r="Q435"/>
    </row>
    <row r="436" spans="1:17" ht="40.5" x14ac:dyDescent="0.25">
      <c r="A436" s="28">
        <v>427</v>
      </c>
      <c r="B436" s="24" t="s">
        <v>2259</v>
      </c>
      <c r="C436" s="6" t="s">
        <v>2260</v>
      </c>
      <c r="D436" s="6" t="s">
        <v>843</v>
      </c>
      <c r="E436" s="24" t="s">
        <v>2261</v>
      </c>
      <c r="F436" s="24" t="s">
        <v>2262</v>
      </c>
      <c r="G436" s="15" t="str">
        <f t="shared" si="12"/>
        <v>Archivo de Trámite de la Administración Desconcentrada de Recaudación de Tamaulipas 4</v>
      </c>
      <c r="H436" s="8" t="s">
        <v>261</v>
      </c>
      <c r="N436" s="8" t="str">
        <f t="shared" si="13"/>
        <v>400.62.00.00.00-T</v>
      </c>
      <c r="O436"/>
      <c r="P436"/>
      <c r="Q436"/>
    </row>
    <row r="437" spans="1:17" ht="40.5" x14ac:dyDescent="0.25">
      <c r="A437" s="28">
        <v>428</v>
      </c>
      <c r="B437" s="24" t="s">
        <v>2263</v>
      </c>
      <c r="C437" s="6" t="s">
        <v>2264</v>
      </c>
      <c r="D437" s="6" t="s">
        <v>854</v>
      </c>
      <c r="E437" s="24" t="s">
        <v>2265</v>
      </c>
      <c r="F437" s="24" t="s">
        <v>2266</v>
      </c>
      <c r="G437" s="15" t="str">
        <f t="shared" si="12"/>
        <v>Archivo de Trámite de la Administración Desconcentrada de Recaudación de Tamaulipas 5</v>
      </c>
      <c r="H437" s="8" t="s">
        <v>261</v>
      </c>
      <c r="N437" s="8" t="str">
        <f t="shared" si="13"/>
        <v>400.63.00.00.00-T</v>
      </c>
      <c r="O437"/>
      <c r="P437"/>
      <c r="Q437"/>
    </row>
    <row r="438" spans="1:17" ht="27" x14ac:dyDescent="0.25">
      <c r="A438" s="28">
        <v>429</v>
      </c>
      <c r="B438" s="24" t="s">
        <v>2267</v>
      </c>
      <c r="C438" s="6" t="s">
        <v>2268</v>
      </c>
      <c r="D438" s="6" t="s">
        <v>865</v>
      </c>
      <c r="E438" s="24" t="s">
        <v>2269</v>
      </c>
      <c r="F438" s="24" t="s">
        <v>2270</v>
      </c>
      <c r="G438" s="15" t="str">
        <f t="shared" si="12"/>
        <v>Archivo de Trámite de la Administración Desconcentrada de Recaudación de Tlaxcala 1</v>
      </c>
      <c r="H438" s="8" t="s">
        <v>261</v>
      </c>
      <c r="N438" s="8" t="str">
        <f t="shared" si="13"/>
        <v>400.64.00.00.00-T</v>
      </c>
      <c r="O438"/>
      <c r="P438"/>
      <c r="Q438"/>
    </row>
    <row r="439" spans="1:17" ht="40.5" x14ac:dyDescent="0.25">
      <c r="A439" s="28">
        <v>430</v>
      </c>
      <c r="B439" s="24" t="s">
        <v>2271</v>
      </c>
      <c r="C439" s="6" t="s">
        <v>2272</v>
      </c>
      <c r="D439" s="6" t="s">
        <v>876</v>
      </c>
      <c r="E439" s="24" t="s">
        <v>2273</v>
      </c>
      <c r="F439" s="24" t="s">
        <v>2274</v>
      </c>
      <c r="G439" s="15" t="str">
        <f t="shared" si="12"/>
        <v>Archivo de Trámite de la Administración Desconcentrada de Recaudación de Veracruz 1</v>
      </c>
      <c r="H439" s="8" t="s">
        <v>261</v>
      </c>
      <c r="N439" s="8" t="str">
        <f t="shared" si="13"/>
        <v>400.65.00.00.00-T</v>
      </c>
      <c r="O439"/>
      <c r="P439"/>
      <c r="Q439"/>
    </row>
    <row r="440" spans="1:17" ht="40.5" x14ac:dyDescent="0.25">
      <c r="A440" s="28">
        <v>431</v>
      </c>
      <c r="B440" s="24" t="s">
        <v>2275</v>
      </c>
      <c r="C440" s="6" t="s">
        <v>2276</v>
      </c>
      <c r="D440" s="6" t="s">
        <v>888</v>
      </c>
      <c r="E440" s="24" t="s">
        <v>2277</v>
      </c>
      <c r="F440" s="24" t="s">
        <v>2278</v>
      </c>
      <c r="G440" s="15" t="str">
        <f t="shared" si="12"/>
        <v>Archivo de Trámite de la Administración Desconcentrada de Recaudación de Veracruz 2</v>
      </c>
      <c r="H440" s="8" t="s">
        <v>261</v>
      </c>
      <c r="N440" s="8" t="str">
        <f t="shared" si="13"/>
        <v>400.66.00.00.00-T</v>
      </c>
      <c r="O440"/>
      <c r="P440"/>
      <c r="Q440"/>
    </row>
    <row r="441" spans="1:17" ht="40.5" x14ac:dyDescent="0.25">
      <c r="A441" s="28">
        <v>432</v>
      </c>
      <c r="B441" s="24" t="s">
        <v>2279</v>
      </c>
      <c r="C441" s="6" t="s">
        <v>2280</v>
      </c>
      <c r="D441" s="6" t="s">
        <v>899</v>
      </c>
      <c r="E441" s="24" t="s">
        <v>2281</v>
      </c>
      <c r="F441" s="24" t="s">
        <v>2282</v>
      </c>
      <c r="G441" s="15" t="str">
        <f t="shared" si="12"/>
        <v>Archivo de Trámite de la Administración Desconcentrada de Recaudación de Veracruz 4</v>
      </c>
      <c r="H441" s="8" t="s">
        <v>261</v>
      </c>
      <c r="N441" s="8" t="str">
        <f t="shared" si="13"/>
        <v>400.68.00.00.00-T</v>
      </c>
      <c r="O441"/>
      <c r="P441"/>
      <c r="Q441"/>
    </row>
    <row r="442" spans="1:17" ht="40.5" x14ac:dyDescent="0.25">
      <c r="A442" s="28">
        <v>433</v>
      </c>
      <c r="B442" s="24" t="s">
        <v>2283</v>
      </c>
      <c r="C442" s="6" t="s">
        <v>2284</v>
      </c>
      <c r="D442" s="6" t="s">
        <v>910</v>
      </c>
      <c r="E442" s="24" t="s">
        <v>2285</v>
      </c>
      <c r="F442" s="24" t="s">
        <v>2286</v>
      </c>
      <c r="G442" s="15" t="str">
        <f t="shared" si="12"/>
        <v>Archivo de Trámite de la Administración Desconcentrada de Recaudación de Yucatán 1</v>
      </c>
      <c r="H442" s="8" t="s">
        <v>261</v>
      </c>
      <c r="N442" s="8" t="str">
        <f t="shared" si="13"/>
        <v>400.70.00.00.00-T</v>
      </c>
      <c r="O442"/>
      <c r="P442"/>
      <c r="Q442"/>
    </row>
    <row r="443" spans="1:17" ht="40.5" x14ac:dyDescent="0.25">
      <c r="A443" s="28">
        <v>434</v>
      </c>
      <c r="B443" s="24" t="s">
        <v>2287</v>
      </c>
      <c r="C443" s="6" t="s">
        <v>2288</v>
      </c>
      <c r="D443" s="6" t="s">
        <v>922</v>
      </c>
      <c r="E443" s="24" t="s">
        <v>2289</v>
      </c>
      <c r="F443" s="24" t="s">
        <v>2290</v>
      </c>
      <c r="G443" s="15" t="str">
        <f t="shared" si="12"/>
        <v>Archivo de Trámite de la Administración Desconcentrada de Recaudación de Zacatecas 1</v>
      </c>
      <c r="H443" s="8" t="s">
        <v>261</v>
      </c>
      <c r="N443" s="8" t="str">
        <f t="shared" si="13"/>
        <v>400.71.00.00.00-T</v>
      </c>
      <c r="O443"/>
      <c r="P443"/>
      <c r="Q443"/>
    </row>
    <row r="444" spans="1:17" ht="40.5" x14ac:dyDescent="0.25">
      <c r="A444" s="28">
        <v>435</v>
      </c>
      <c r="B444" s="24" t="s">
        <v>2291</v>
      </c>
      <c r="C444" s="6" t="s">
        <v>2292</v>
      </c>
      <c r="D444" s="6" t="s">
        <v>934</v>
      </c>
      <c r="E444" s="24" t="s">
        <v>2293</v>
      </c>
      <c r="F444" s="24" t="s">
        <v>2294</v>
      </c>
      <c r="G444" s="15" t="str">
        <f t="shared" si="12"/>
        <v>Archivo de Trámite de la Administración Desconcentrada de Recaudación del Distrito Federal 1</v>
      </c>
      <c r="H444" s="8" t="s">
        <v>261</v>
      </c>
      <c r="N444" s="8" t="str">
        <f t="shared" si="13"/>
        <v>400.72.00.00.00-T</v>
      </c>
      <c r="O444"/>
      <c r="P444"/>
      <c r="Q444"/>
    </row>
    <row r="445" spans="1:17" ht="40.5" x14ac:dyDescent="0.25">
      <c r="A445" s="28">
        <v>436</v>
      </c>
      <c r="B445" s="24" t="s">
        <v>2295</v>
      </c>
      <c r="C445" s="6" t="s">
        <v>2296</v>
      </c>
      <c r="D445" s="6" t="s">
        <v>945</v>
      </c>
      <c r="E445" s="24" t="s">
        <v>2297</v>
      </c>
      <c r="F445" s="24" t="s">
        <v>2298</v>
      </c>
      <c r="G445" s="15" t="str">
        <f t="shared" si="12"/>
        <v>Archivo de Trámite de la Administración Desconcentrada de Recaudación del Distrito Federal 2</v>
      </c>
      <c r="H445" s="8" t="s">
        <v>261</v>
      </c>
      <c r="N445" s="8" t="str">
        <f t="shared" si="13"/>
        <v>400.73.00.00.00-T</v>
      </c>
      <c r="O445"/>
      <c r="P445"/>
      <c r="Q445"/>
    </row>
    <row r="446" spans="1:17" ht="40.5" x14ac:dyDescent="0.25">
      <c r="A446" s="28">
        <v>437</v>
      </c>
      <c r="B446" s="24" t="s">
        <v>2299</v>
      </c>
      <c r="C446" s="6" t="s">
        <v>2300</v>
      </c>
      <c r="D446" s="6" t="s">
        <v>956</v>
      </c>
      <c r="E446" s="24" t="s">
        <v>2301</v>
      </c>
      <c r="F446" s="24" t="s">
        <v>2302</v>
      </c>
      <c r="G446" s="15" t="str">
        <f t="shared" si="12"/>
        <v>Archivo de Trámite de la Administración Desconcentrada de Recaudación del Distrito Federal 3</v>
      </c>
      <c r="H446" s="8" t="s">
        <v>261</v>
      </c>
      <c r="N446" s="8" t="str">
        <f t="shared" si="13"/>
        <v>400.74.00.00.00-T</v>
      </c>
      <c r="O446"/>
      <c r="P446"/>
      <c r="Q446"/>
    </row>
    <row r="447" spans="1:17" ht="40.5" x14ac:dyDescent="0.25">
      <c r="A447" s="28">
        <v>438</v>
      </c>
      <c r="B447" s="24" t="s">
        <v>2303</v>
      </c>
      <c r="C447" s="6" t="s">
        <v>2304</v>
      </c>
      <c r="D447" s="6" t="s">
        <v>967</v>
      </c>
      <c r="E447" s="24" t="s">
        <v>2305</v>
      </c>
      <c r="F447" s="24" t="s">
        <v>2306</v>
      </c>
      <c r="G447" s="15" t="str">
        <f t="shared" si="12"/>
        <v>Archivo de Trámite de la Administración Desconcentrada de Recaudación del Distrito Federal 4</v>
      </c>
      <c r="H447" s="11" t="s">
        <v>261</v>
      </c>
      <c r="I447" s="11"/>
      <c r="J447" s="11"/>
      <c r="K447" s="11"/>
      <c r="L447" s="11"/>
      <c r="N447" s="8" t="str">
        <f t="shared" si="13"/>
        <v>400.75.00.00.00-T</v>
      </c>
      <c r="O447"/>
      <c r="P447"/>
      <c r="Q447"/>
    </row>
    <row r="448" spans="1:17" ht="27" hidden="1" x14ac:dyDescent="0.25">
      <c r="A448" s="28">
        <v>439</v>
      </c>
      <c r="B448" s="24" t="s">
        <v>2307</v>
      </c>
      <c r="C448" s="6" t="s">
        <v>2308</v>
      </c>
      <c r="D448" s="6" t="s">
        <v>280</v>
      </c>
      <c r="E448" s="24" t="s">
        <v>2309</v>
      </c>
      <c r="F448" s="24" t="s">
        <v>2307</v>
      </c>
      <c r="G448" s="15" t="str">
        <f t="shared" si="12"/>
        <v>Archivo de Trámite de la Administración Central de Recursos Financieros</v>
      </c>
      <c r="H448" s="11" t="s">
        <v>260</v>
      </c>
      <c r="I448" s="11"/>
      <c r="J448" s="11"/>
      <c r="K448" s="11"/>
      <c r="L448" s="11"/>
      <c r="N448" s="8" t="str">
        <f t="shared" si="13"/>
        <v>300.01.00.00.00-T</v>
      </c>
      <c r="O448"/>
      <c r="P448"/>
      <c r="Q448"/>
    </row>
    <row r="449" spans="1:17" s="11" customFormat="1" ht="27" hidden="1" x14ac:dyDescent="0.25">
      <c r="A449" s="28">
        <v>440</v>
      </c>
      <c r="B449" s="26" t="s">
        <v>2310</v>
      </c>
      <c r="C449" s="10" t="s">
        <v>2311</v>
      </c>
      <c r="D449" s="10" t="s">
        <v>297</v>
      </c>
      <c r="E449" s="26" t="s">
        <v>2312</v>
      </c>
      <c r="F449" s="26" t="s">
        <v>2310</v>
      </c>
      <c r="G449" s="15" t="str">
        <f t="shared" si="12"/>
        <v>Archivo de Trámite de la Administración del Ciclo de Capital Humano 1</v>
      </c>
      <c r="H449" s="11" t="s">
        <v>260</v>
      </c>
      <c r="N449" s="8" t="str">
        <f t="shared" si="13"/>
        <v>300.02.01.00.00-T</v>
      </c>
      <c r="O449"/>
      <c r="P449"/>
      <c r="Q449"/>
    </row>
    <row r="450" spans="1:17" ht="27" hidden="1" x14ac:dyDescent="0.25">
      <c r="A450" s="28">
        <v>441</v>
      </c>
      <c r="B450" s="24" t="s">
        <v>2313</v>
      </c>
      <c r="C450" s="6" t="s">
        <v>2314</v>
      </c>
      <c r="D450" s="6" t="s">
        <v>392</v>
      </c>
      <c r="E450" s="24" t="s">
        <v>2315</v>
      </c>
      <c r="F450" s="24" t="s">
        <v>2313</v>
      </c>
      <c r="G450" s="15" t="str">
        <f t="shared" si="12"/>
        <v>Archivo de Trámite de la Administración de Estudios Organizacionales</v>
      </c>
      <c r="H450" s="11" t="s">
        <v>260</v>
      </c>
      <c r="I450" s="11"/>
      <c r="J450" s="11"/>
      <c r="K450" s="11"/>
      <c r="L450" s="11"/>
      <c r="N450" s="8" t="str">
        <f t="shared" si="13"/>
        <v>300.02.08.00.00-T</v>
      </c>
      <c r="O450"/>
      <c r="P450"/>
      <c r="Q450"/>
    </row>
    <row r="451" spans="1:17" ht="27" hidden="1" x14ac:dyDescent="0.25">
      <c r="A451" s="28">
        <v>442</v>
      </c>
      <c r="B451" s="24" t="s">
        <v>2316</v>
      </c>
      <c r="C451" s="6" t="s">
        <v>2317</v>
      </c>
      <c r="D451" s="6" t="s">
        <v>311</v>
      </c>
      <c r="E451" s="24" t="s">
        <v>2318</v>
      </c>
      <c r="F451" s="24" t="s">
        <v>2316</v>
      </c>
      <c r="G451" s="15" t="str">
        <f t="shared" si="12"/>
        <v>Archivo de Trámite de la Administración del Ciclo de Capital Humano 2</v>
      </c>
      <c r="H451" s="11" t="s">
        <v>260</v>
      </c>
      <c r="I451" s="11"/>
      <c r="J451" s="11"/>
      <c r="K451" s="11"/>
      <c r="L451" s="11"/>
      <c r="N451" s="8" t="str">
        <f t="shared" si="13"/>
        <v>300.02.02.00.00-T</v>
      </c>
      <c r="O451"/>
      <c r="P451"/>
      <c r="Q451"/>
    </row>
    <row r="452" spans="1:17" ht="27" hidden="1" x14ac:dyDescent="0.25">
      <c r="A452" s="28">
        <v>443</v>
      </c>
      <c r="B452" s="24" t="s">
        <v>2319</v>
      </c>
      <c r="C452" s="6" t="s">
        <v>2320</v>
      </c>
      <c r="D452" s="6" t="s">
        <v>325</v>
      </c>
      <c r="E452" s="24" t="s">
        <v>2321</v>
      </c>
      <c r="F452" s="24" t="s">
        <v>2319</v>
      </c>
      <c r="G452" s="15" t="str">
        <f t="shared" si="12"/>
        <v>Archivo de Trámite de la Administración del Ciclo de Capital Humano 3</v>
      </c>
      <c r="H452" s="11" t="s">
        <v>260</v>
      </c>
      <c r="I452" s="11"/>
      <c r="J452" s="11"/>
      <c r="K452" s="11"/>
      <c r="L452" s="11"/>
      <c r="N452" s="8" t="str">
        <f t="shared" si="13"/>
        <v>300.02.03.00.00-T</v>
      </c>
      <c r="O452"/>
      <c r="P452"/>
      <c r="Q452"/>
    </row>
    <row r="453" spans="1:17" ht="27" hidden="1" x14ac:dyDescent="0.25">
      <c r="A453" s="28">
        <v>444</v>
      </c>
      <c r="B453" s="24" t="s">
        <v>2322</v>
      </c>
      <c r="C453" s="6" t="s">
        <v>2323</v>
      </c>
      <c r="D453" s="6" t="s">
        <v>339</v>
      </c>
      <c r="E453" s="24" t="s">
        <v>2324</v>
      </c>
      <c r="F453" s="24" t="s">
        <v>2322</v>
      </c>
      <c r="G453" s="15" t="str">
        <f t="shared" si="12"/>
        <v>Archivo de Trámite de la Administración del Ciclo de Capital Humano 4</v>
      </c>
      <c r="H453" s="11" t="s">
        <v>260</v>
      </c>
      <c r="I453" s="11"/>
      <c r="J453" s="11"/>
      <c r="K453" s="11"/>
      <c r="L453" s="11"/>
      <c r="N453" s="8" t="str">
        <f t="shared" si="13"/>
        <v>300.02.04.00.00-T</v>
      </c>
      <c r="O453"/>
      <c r="P453"/>
      <c r="Q453"/>
    </row>
    <row r="454" spans="1:17" ht="40.5" hidden="1" x14ac:dyDescent="0.25">
      <c r="A454" s="28">
        <v>445</v>
      </c>
      <c r="B454" s="24" t="s">
        <v>2325</v>
      </c>
      <c r="C454" s="6" t="s">
        <v>2326</v>
      </c>
      <c r="D454" s="6" t="s">
        <v>353</v>
      </c>
      <c r="E454" s="24" t="s">
        <v>2327</v>
      </c>
      <c r="F454" s="24" t="s">
        <v>2325</v>
      </c>
      <c r="G454" s="15" t="str">
        <f t="shared" si="12"/>
        <v>Archivo de Trámite de la Administración del Ciclo de Capital Humano 5 CFTyCE Campus Tlalpan</v>
      </c>
      <c r="H454" s="11" t="s">
        <v>260</v>
      </c>
      <c r="I454" s="11"/>
      <c r="J454" s="11"/>
      <c r="K454" s="11"/>
      <c r="L454" s="11"/>
      <c r="N454" s="8" t="str">
        <f t="shared" si="13"/>
        <v>300.02.05.01.00-T</v>
      </c>
      <c r="O454"/>
      <c r="P454"/>
      <c r="Q454"/>
    </row>
    <row r="455" spans="1:17" ht="40.5" hidden="1" x14ac:dyDescent="0.25">
      <c r="A455" s="28">
        <v>446</v>
      </c>
      <c r="B455" s="24" t="s">
        <v>2328</v>
      </c>
      <c r="C455" s="6" t="s">
        <v>2329</v>
      </c>
      <c r="D455" s="6" t="s">
        <v>366</v>
      </c>
      <c r="E455" s="24" t="s">
        <v>2330</v>
      </c>
      <c r="F455" s="24" t="s">
        <v>2328</v>
      </c>
      <c r="G455" s="15" t="str">
        <f t="shared" si="12"/>
        <v>Archivo de Trámite de la Administración del Ciclo de Capital Humano 5 CFTYCE Campus Chichimequillas</v>
      </c>
      <c r="H455" s="11" t="s">
        <v>260</v>
      </c>
      <c r="I455" s="11"/>
      <c r="J455" s="11"/>
      <c r="K455" s="11"/>
      <c r="L455" s="11"/>
      <c r="N455" s="8" t="str">
        <f t="shared" si="13"/>
        <v>300.02.05.03.00-T</v>
      </c>
      <c r="O455"/>
      <c r="P455"/>
      <c r="Q455"/>
    </row>
    <row r="456" spans="1:17" ht="27" hidden="1" x14ac:dyDescent="0.25">
      <c r="A456" s="28">
        <v>447</v>
      </c>
      <c r="B456" s="24" t="s">
        <v>2331</v>
      </c>
      <c r="C456" s="6" t="s">
        <v>2332</v>
      </c>
      <c r="D456" s="6" t="s">
        <v>379</v>
      </c>
      <c r="E456" s="24" t="s">
        <v>2333</v>
      </c>
      <c r="F456" s="24" t="s">
        <v>2331</v>
      </c>
      <c r="G456" s="15" t="str">
        <f t="shared" si="12"/>
        <v>Archivo de Trámite de la Administración del Ciclo de Capital Humano 6</v>
      </c>
      <c r="H456" s="11" t="s">
        <v>260</v>
      </c>
      <c r="I456" s="11"/>
      <c r="J456" s="11"/>
      <c r="K456" s="11"/>
      <c r="L456" s="11"/>
      <c r="N456" s="8" t="str">
        <f t="shared" si="13"/>
        <v>300.02.06.00.00-T</v>
      </c>
      <c r="O456"/>
      <c r="P456"/>
      <c r="Q456"/>
    </row>
    <row r="457" spans="1:17" ht="27" hidden="1" x14ac:dyDescent="0.25">
      <c r="A457" s="28">
        <v>448</v>
      </c>
      <c r="B457" s="24" t="s">
        <v>2334</v>
      </c>
      <c r="C457" s="6" t="s">
        <v>2335</v>
      </c>
      <c r="D457" s="6" t="s">
        <v>405</v>
      </c>
      <c r="E457" s="24" t="s">
        <v>2336</v>
      </c>
      <c r="F457" s="24" t="s">
        <v>2334</v>
      </c>
      <c r="G457" s="15" t="str">
        <f t="shared" si="12"/>
        <v>Archivo de Trámite de la Administración Central de Destino de Bienes</v>
      </c>
      <c r="H457" s="11" t="s">
        <v>260</v>
      </c>
      <c r="I457" s="11"/>
      <c r="J457" s="11"/>
      <c r="K457" s="11"/>
      <c r="L457" s="11"/>
      <c r="N457" s="8" t="str">
        <f t="shared" si="13"/>
        <v>300.03.00.00.00-T</v>
      </c>
      <c r="O457"/>
      <c r="P457"/>
      <c r="Q457"/>
    </row>
    <row r="458" spans="1:17" ht="27" hidden="1" x14ac:dyDescent="0.25">
      <c r="A458" s="28">
        <v>449</v>
      </c>
      <c r="B458" s="24" t="s">
        <v>2337</v>
      </c>
      <c r="C458" s="6" t="s">
        <v>2338</v>
      </c>
      <c r="D458" s="6" t="s">
        <v>417</v>
      </c>
      <c r="E458" s="24" t="s">
        <v>2339</v>
      </c>
      <c r="F458" s="24" t="s">
        <v>2337</v>
      </c>
      <c r="G458" s="15" t="str">
        <f t="shared" si="12"/>
        <v>Archivo de Trámite de la Administración de Recursos Materiales 1</v>
      </c>
      <c r="H458" s="11" t="s">
        <v>260</v>
      </c>
      <c r="I458" s="11"/>
      <c r="J458" s="11"/>
      <c r="K458" s="11"/>
      <c r="L458" s="11"/>
      <c r="N458" s="8" t="str">
        <f t="shared" si="13"/>
        <v>300.04.01.00.00-T</v>
      </c>
      <c r="O458"/>
      <c r="P458"/>
      <c r="Q458"/>
    </row>
    <row r="459" spans="1:17" ht="27" hidden="1" x14ac:dyDescent="0.25">
      <c r="A459" s="28">
        <v>450</v>
      </c>
      <c r="B459" s="24" t="s">
        <v>2340</v>
      </c>
      <c r="C459" s="6" t="s">
        <v>2341</v>
      </c>
      <c r="D459" s="6" t="s">
        <v>429</v>
      </c>
      <c r="E459" s="24" t="s">
        <v>2342</v>
      </c>
      <c r="F459" s="24" t="s">
        <v>2340</v>
      </c>
      <c r="G459" s="15" t="str">
        <f t="shared" ref="G459:G522" si="14">TRIM(F459)</f>
        <v>Archivo de Trámite de la Administración de Recursos Materiales 2</v>
      </c>
      <c r="H459" s="11" t="s">
        <v>260</v>
      </c>
      <c r="I459" s="11"/>
      <c r="J459" s="11"/>
      <c r="K459" s="11"/>
      <c r="L459" s="11"/>
      <c r="N459" s="8" t="str">
        <f t="shared" ref="N459:N522" si="15">CONCATENATE(C459,$M$9)</f>
        <v>300.04.02.00.00-T</v>
      </c>
      <c r="O459"/>
      <c r="P459"/>
      <c r="Q459"/>
    </row>
    <row r="460" spans="1:17" ht="27" hidden="1" x14ac:dyDescent="0.25">
      <c r="A460" s="28">
        <v>451</v>
      </c>
      <c r="B460" s="24" t="s">
        <v>2343</v>
      </c>
      <c r="C460" s="6" t="s">
        <v>2344</v>
      </c>
      <c r="D460" s="6" t="s">
        <v>442</v>
      </c>
      <c r="E460" s="24" t="s">
        <v>2345</v>
      </c>
      <c r="F460" s="24" t="s">
        <v>2343</v>
      </c>
      <c r="G460" s="15" t="str">
        <f t="shared" si="14"/>
        <v>Archivo de Trámite de la Administración de Recursos Materiales 3</v>
      </c>
      <c r="H460" s="11" t="s">
        <v>260</v>
      </c>
      <c r="I460" s="11"/>
      <c r="J460" s="11"/>
      <c r="K460" s="11"/>
      <c r="L460" s="11"/>
      <c r="N460" s="8" t="str">
        <f t="shared" si="15"/>
        <v>300.04.03.00.00-T</v>
      </c>
      <c r="O460"/>
      <c r="P460"/>
      <c r="Q460"/>
    </row>
    <row r="461" spans="1:17" ht="27" hidden="1" x14ac:dyDescent="0.25">
      <c r="A461" s="28">
        <v>452</v>
      </c>
      <c r="B461" s="24" t="s">
        <v>2346</v>
      </c>
      <c r="C461" s="6" t="s">
        <v>2347</v>
      </c>
      <c r="D461" s="6" t="s">
        <v>454</v>
      </c>
      <c r="E461" s="24" t="s">
        <v>2348</v>
      </c>
      <c r="F461" s="24" t="s">
        <v>2346</v>
      </c>
      <c r="G461" s="15" t="str">
        <f t="shared" si="14"/>
        <v>Archivo de Trámite de la Administración de Recursos Materiales 4</v>
      </c>
      <c r="H461" s="11" t="s">
        <v>260</v>
      </c>
      <c r="I461" s="11"/>
      <c r="J461" s="11"/>
      <c r="K461" s="11"/>
      <c r="L461" s="11"/>
      <c r="N461" s="8" t="str">
        <f t="shared" si="15"/>
        <v>300.04.04.00.00-T</v>
      </c>
      <c r="O461"/>
      <c r="P461"/>
      <c r="Q461"/>
    </row>
    <row r="462" spans="1:17" ht="27" hidden="1" x14ac:dyDescent="0.25">
      <c r="A462" s="28">
        <v>453</v>
      </c>
      <c r="B462" s="24" t="s">
        <v>2349</v>
      </c>
      <c r="C462" s="6" t="s">
        <v>2350</v>
      </c>
      <c r="D462" s="6" t="s">
        <v>465</v>
      </c>
      <c r="E462" s="24" t="s">
        <v>240</v>
      </c>
      <c r="F462" s="24" t="s">
        <v>2349</v>
      </c>
      <c r="G462" s="15" t="str">
        <f t="shared" si="14"/>
        <v>Archivo de Trámite de la Administración de Recursos Materiales 5</v>
      </c>
      <c r="H462" s="11" t="s">
        <v>260</v>
      </c>
      <c r="I462" s="11"/>
      <c r="J462" s="11"/>
      <c r="K462" s="11"/>
      <c r="L462" s="11"/>
      <c r="N462" s="8" t="str">
        <f t="shared" si="15"/>
        <v>300.04.05.00.00-T</v>
      </c>
      <c r="O462"/>
      <c r="P462"/>
      <c r="Q462"/>
    </row>
    <row r="463" spans="1:17" ht="40.5" hidden="1" x14ac:dyDescent="0.25">
      <c r="A463" s="28">
        <v>454</v>
      </c>
      <c r="B463" s="24" t="s">
        <v>2351</v>
      </c>
      <c r="C463" s="6" t="s">
        <v>2352</v>
      </c>
      <c r="D463" s="6" t="s">
        <v>476</v>
      </c>
      <c r="E463" s="24" t="s">
        <v>2353</v>
      </c>
      <c r="F463" s="24" t="s">
        <v>2351</v>
      </c>
      <c r="G463" s="15" t="str">
        <f t="shared" si="14"/>
        <v>Archivo de Trámite de la Administración Central de Apoyo Jurídico de Recursos y Servicios</v>
      </c>
      <c r="H463" s="11" t="s">
        <v>260</v>
      </c>
      <c r="I463" s="11"/>
      <c r="J463" s="11"/>
      <c r="K463" s="11"/>
      <c r="L463" s="11"/>
      <c r="N463" s="8" t="str">
        <f t="shared" si="15"/>
        <v>300.05.00.00.00-T</v>
      </c>
      <c r="O463"/>
      <c r="P463"/>
      <c r="Q463"/>
    </row>
    <row r="464" spans="1:17" ht="27" hidden="1" x14ac:dyDescent="0.25">
      <c r="A464" s="28">
        <v>455</v>
      </c>
      <c r="B464" s="24" t="s">
        <v>2354</v>
      </c>
      <c r="C464" s="6" t="s">
        <v>2355</v>
      </c>
      <c r="D464" s="6" t="s">
        <v>487</v>
      </c>
      <c r="E464" s="24" t="s">
        <v>2356</v>
      </c>
      <c r="F464" s="24" t="s">
        <v>2354</v>
      </c>
      <c r="G464" s="15" t="str">
        <f t="shared" si="14"/>
        <v>Archivo de Trámite de la Subadministración de Recursos y Servicios de Aguascalientes</v>
      </c>
      <c r="H464" s="11" t="s">
        <v>260</v>
      </c>
      <c r="I464" s="11"/>
      <c r="J464" s="11"/>
      <c r="K464" s="11"/>
      <c r="L464" s="11"/>
      <c r="N464" s="8" t="str">
        <f t="shared" si="15"/>
        <v>300.07.00.01.00-T</v>
      </c>
      <c r="O464"/>
      <c r="P464"/>
      <c r="Q464"/>
    </row>
    <row r="465" spans="1:17" ht="27" hidden="1" x14ac:dyDescent="0.25">
      <c r="A465" s="28">
        <v>456</v>
      </c>
      <c r="B465" s="24" t="s">
        <v>2357</v>
      </c>
      <c r="C465" s="6" t="s">
        <v>2358</v>
      </c>
      <c r="D465" s="6" t="s">
        <v>499</v>
      </c>
      <c r="E465" s="24" t="s">
        <v>2359</v>
      </c>
      <c r="F465" s="24" t="s">
        <v>2357</v>
      </c>
      <c r="G465" s="15" t="str">
        <f t="shared" si="14"/>
        <v>Archivo de Trámite del Módulo de Recursos y Servicios de León</v>
      </c>
      <c r="H465" s="11" t="s">
        <v>260</v>
      </c>
      <c r="I465" s="11"/>
      <c r="J465" s="11"/>
      <c r="K465" s="11"/>
      <c r="L465" s="11"/>
      <c r="N465" s="8" t="str">
        <f t="shared" si="15"/>
        <v>300.07.00.01.01-T</v>
      </c>
      <c r="O465"/>
      <c r="P465"/>
      <c r="Q465"/>
    </row>
    <row r="466" spans="1:17" ht="27" hidden="1" x14ac:dyDescent="0.25">
      <c r="A466" s="28">
        <v>457</v>
      </c>
      <c r="B466" s="24" t="s">
        <v>2360</v>
      </c>
      <c r="C466" s="6" t="s">
        <v>2361</v>
      </c>
      <c r="D466" s="6" t="s">
        <v>510</v>
      </c>
      <c r="E466" s="24" t="s">
        <v>2362</v>
      </c>
      <c r="F466" s="24" t="s">
        <v>2360</v>
      </c>
      <c r="G466" s="15" t="str">
        <f t="shared" si="14"/>
        <v>Archivo de Trámite del Módulo de Recursos y Servicios de San Luis Potosí</v>
      </c>
      <c r="H466" s="11" t="s">
        <v>260</v>
      </c>
      <c r="I466" s="11"/>
      <c r="J466" s="11"/>
      <c r="K466" s="11"/>
      <c r="L466" s="11"/>
      <c r="N466" s="8" t="str">
        <f t="shared" si="15"/>
        <v>300.07.00.01.02-T</v>
      </c>
      <c r="O466"/>
      <c r="P466"/>
      <c r="Q466"/>
    </row>
    <row r="467" spans="1:17" ht="27" hidden="1" x14ac:dyDescent="0.25">
      <c r="A467" s="28">
        <v>458</v>
      </c>
      <c r="B467" s="24" t="s">
        <v>2363</v>
      </c>
      <c r="C467" s="6" t="s">
        <v>2364</v>
      </c>
      <c r="D467" s="6" t="s">
        <v>521</v>
      </c>
      <c r="E467" s="24" t="s">
        <v>2365</v>
      </c>
      <c r="F467" s="24" t="s">
        <v>2363</v>
      </c>
      <c r="G467" s="15" t="str">
        <f t="shared" si="14"/>
        <v>Archivo de Trámite del Módulo de Recursos y Servicios de Zacatecas</v>
      </c>
      <c r="H467" s="11" t="s">
        <v>260</v>
      </c>
      <c r="I467" s="11"/>
      <c r="J467" s="11"/>
      <c r="K467" s="11"/>
      <c r="L467" s="11"/>
      <c r="N467" s="8" t="str">
        <f t="shared" si="15"/>
        <v>300.07.00.01.03-T</v>
      </c>
      <c r="O467"/>
      <c r="P467"/>
      <c r="Q467"/>
    </row>
    <row r="468" spans="1:17" ht="27" hidden="1" x14ac:dyDescent="0.25">
      <c r="A468" s="28">
        <v>459</v>
      </c>
      <c r="B468" s="24" t="s">
        <v>2366</v>
      </c>
      <c r="C468" s="6" t="s">
        <v>2367</v>
      </c>
      <c r="D468" s="6" t="s">
        <v>532</v>
      </c>
      <c r="E468" s="24" t="s">
        <v>2368</v>
      </c>
      <c r="F468" s="24" t="s">
        <v>2366</v>
      </c>
      <c r="G468" s="15" t="str">
        <f t="shared" si="14"/>
        <v>Archivo de Trámite de la Subadministración de Recursos y Servicios de la Paz</v>
      </c>
      <c r="H468" s="11" t="s">
        <v>260</v>
      </c>
      <c r="I468" s="11"/>
      <c r="J468" s="11"/>
      <c r="K468" s="11"/>
      <c r="L468" s="11"/>
      <c r="N468" s="8" t="str">
        <f t="shared" si="15"/>
        <v>300.07.00.02.00-T</v>
      </c>
      <c r="O468"/>
      <c r="P468"/>
      <c r="Q468"/>
    </row>
    <row r="469" spans="1:17" ht="27" hidden="1" x14ac:dyDescent="0.25">
      <c r="A469" s="28">
        <v>460</v>
      </c>
      <c r="B469" s="24" t="s">
        <v>2369</v>
      </c>
      <c r="C469" s="6" t="s">
        <v>2370</v>
      </c>
      <c r="D469" s="6" t="s">
        <v>543</v>
      </c>
      <c r="E469" s="24" t="s">
        <v>2371</v>
      </c>
      <c r="F469" s="24" t="s">
        <v>2369</v>
      </c>
      <c r="G469" s="15" t="str">
        <f t="shared" si="14"/>
        <v>Archivo de Trámite de la Subadministración de Recursos y Servicios de los Cabos</v>
      </c>
      <c r="H469" s="11" t="s">
        <v>260</v>
      </c>
      <c r="I469" s="11"/>
      <c r="J469" s="11"/>
      <c r="K469" s="11"/>
      <c r="L469" s="11"/>
      <c r="N469" s="8" t="str">
        <f t="shared" si="15"/>
        <v>300.07.00.03.00-T</v>
      </c>
      <c r="O469"/>
      <c r="P469"/>
      <c r="Q469"/>
    </row>
    <row r="470" spans="1:17" ht="27" hidden="1" x14ac:dyDescent="0.25">
      <c r="A470" s="28">
        <v>461</v>
      </c>
      <c r="B470" s="24" t="s">
        <v>2372</v>
      </c>
      <c r="C470" s="6" t="s">
        <v>2373</v>
      </c>
      <c r="D470" s="6" t="s">
        <v>554</v>
      </c>
      <c r="E470" s="24" t="s">
        <v>2374</v>
      </c>
      <c r="F470" s="24" t="s">
        <v>2372</v>
      </c>
      <c r="G470" s="15" t="str">
        <f t="shared" si="14"/>
        <v>Archivo de Trámite de la Subadministración de Recursos y Servicios de Torreón</v>
      </c>
      <c r="H470" s="11" t="s">
        <v>260</v>
      </c>
      <c r="I470" s="11"/>
      <c r="J470" s="11"/>
      <c r="K470" s="11"/>
      <c r="L470" s="11"/>
      <c r="N470" s="8" t="str">
        <f t="shared" si="15"/>
        <v>300.07.00.04.00-T</v>
      </c>
      <c r="O470"/>
      <c r="P470"/>
      <c r="Q470"/>
    </row>
    <row r="471" spans="1:17" ht="27" hidden="1" x14ac:dyDescent="0.25">
      <c r="A471" s="28">
        <v>462</v>
      </c>
      <c r="B471" s="24" t="s">
        <v>2375</v>
      </c>
      <c r="C471" s="6" t="s">
        <v>2376</v>
      </c>
      <c r="D471" s="6" t="s">
        <v>565</v>
      </c>
      <c r="E471" s="24" t="s">
        <v>2377</v>
      </c>
      <c r="F471" s="24" t="s">
        <v>2375</v>
      </c>
      <c r="G471" s="15" t="str">
        <f t="shared" si="14"/>
        <v>Archivo de Trámite del Módulo de Recursos y Servicios de Durango</v>
      </c>
      <c r="H471" s="11" t="s">
        <v>260</v>
      </c>
      <c r="I471" s="11"/>
      <c r="J471" s="11"/>
      <c r="K471" s="11"/>
      <c r="L471" s="11"/>
      <c r="N471" s="8" t="str">
        <f t="shared" si="15"/>
        <v>300.07.00.04.05-T</v>
      </c>
      <c r="O471"/>
      <c r="P471"/>
      <c r="Q471"/>
    </row>
    <row r="472" spans="1:17" ht="27" hidden="1" x14ac:dyDescent="0.25">
      <c r="A472" s="28">
        <v>463</v>
      </c>
      <c r="B472" s="24" t="s">
        <v>2378</v>
      </c>
      <c r="C472" s="6" t="s">
        <v>2379</v>
      </c>
      <c r="D472" s="6" t="s">
        <v>576</v>
      </c>
      <c r="E472" s="24" t="s">
        <v>2380</v>
      </c>
      <c r="F472" s="24" t="s">
        <v>2378</v>
      </c>
      <c r="G472" s="15" t="str">
        <f t="shared" si="14"/>
        <v>Archivo de Trámite de la Subadministración de Recursos y Servicios de Colima</v>
      </c>
      <c r="H472" s="11" t="s">
        <v>260</v>
      </c>
      <c r="I472" s="11"/>
      <c r="J472" s="11"/>
      <c r="K472" s="11"/>
      <c r="L472" s="11"/>
      <c r="N472" s="8" t="str">
        <f t="shared" si="15"/>
        <v>300.07.00.05.00-T</v>
      </c>
      <c r="O472"/>
      <c r="P472"/>
      <c r="Q472"/>
    </row>
    <row r="473" spans="1:17" ht="27" hidden="1" x14ac:dyDescent="0.25">
      <c r="A473" s="28">
        <v>464</v>
      </c>
      <c r="B473" s="24" t="s">
        <v>2381</v>
      </c>
      <c r="C473" s="6" t="s">
        <v>2382</v>
      </c>
      <c r="D473" s="6" t="s">
        <v>587</v>
      </c>
      <c r="E473" s="24" t="s">
        <v>2383</v>
      </c>
      <c r="F473" s="24" t="s">
        <v>2381</v>
      </c>
      <c r="G473" s="15" t="str">
        <f t="shared" si="14"/>
        <v>Archivo de Trámite del Módulo de Recursos y Servicios de Manzanillo</v>
      </c>
      <c r="H473" s="11" t="s">
        <v>260</v>
      </c>
      <c r="I473" s="11"/>
      <c r="J473" s="11"/>
      <c r="K473" s="11"/>
      <c r="L473" s="11"/>
      <c r="N473" s="8" t="str">
        <f t="shared" si="15"/>
        <v>300.07.00.05.01-T</v>
      </c>
      <c r="O473"/>
      <c r="P473"/>
      <c r="Q473"/>
    </row>
    <row r="474" spans="1:17" ht="27" hidden="1" x14ac:dyDescent="0.25">
      <c r="A474" s="28">
        <v>465</v>
      </c>
      <c r="B474" s="24" t="s">
        <v>2384</v>
      </c>
      <c r="C474" s="6" t="s">
        <v>2385</v>
      </c>
      <c r="D474" s="6" t="s">
        <v>598</v>
      </c>
      <c r="E474" s="24" t="s">
        <v>2386</v>
      </c>
      <c r="F474" s="24" t="s">
        <v>2384</v>
      </c>
      <c r="G474" s="15" t="str">
        <f t="shared" si="14"/>
        <v>Archivo de Trámite de la Subadministración de Recursos y Servicios de Tuxtla Gutiérrez</v>
      </c>
      <c r="H474" s="11" t="s">
        <v>260</v>
      </c>
      <c r="I474" s="11"/>
      <c r="J474" s="11"/>
      <c r="K474" s="11"/>
      <c r="L474" s="11"/>
      <c r="N474" s="8" t="str">
        <f t="shared" si="15"/>
        <v>300.07.00.06.00-T</v>
      </c>
      <c r="O474"/>
      <c r="P474"/>
      <c r="Q474"/>
    </row>
    <row r="475" spans="1:17" ht="27" hidden="1" x14ac:dyDescent="0.25">
      <c r="A475" s="28">
        <v>466</v>
      </c>
      <c r="B475" s="24" t="s">
        <v>2387</v>
      </c>
      <c r="C475" s="6" t="s">
        <v>2388</v>
      </c>
      <c r="D475" s="6" t="s">
        <v>609</v>
      </c>
      <c r="E475" s="24" t="s">
        <v>2389</v>
      </c>
      <c r="F475" s="24" t="s">
        <v>2387</v>
      </c>
      <c r="G475" s="15" t="str">
        <f t="shared" si="14"/>
        <v>Archivo de Trámite del Módulo de Recursos y Servicios de Tapachula</v>
      </c>
      <c r="H475" s="11" t="s">
        <v>260</v>
      </c>
      <c r="I475" s="11"/>
      <c r="J475" s="11"/>
      <c r="K475" s="11"/>
      <c r="L475" s="11"/>
      <c r="N475" s="8" t="str">
        <f t="shared" si="15"/>
        <v>300.07.00.06.05-T</v>
      </c>
      <c r="O475"/>
      <c r="P475"/>
      <c r="Q475"/>
    </row>
    <row r="476" spans="1:17" ht="27" hidden="1" x14ac:dyDescent="0.25">
      <c r="A476" s="28">
        <v>467</v>
      </c>
      <c r="B476" s="24" t="s">
        <v>2390</v>
      </c>
      <c r="C476" s="6" t="s">
        <v>2391</v>
      </c>
      <c r="D476" s="6" t="s">
        <v>620</v>
      </c>
      <c r="E476" s="24" t="s">
        <v>2392</v>
      </c>
      <c r="F476" s="24" t="s">
        <v>2390</v>
      </c>
      <c r="G476" s="15" t="str">
        <f t="shared" si="14"/>
        <v>Archivo de Trámite de la Subadministración de Recursos y Servicios de Chihuahua</v>
      </c>
      <c r="H476" s="11" t="s">
        <v>260</v>
      </c>
      <c r="I476" s="11"/>
      <c r="J476" s="11"/>
      <c r="K476" s="11"/>
      <c r="L476" s="11"/>
      <c r="N476" s="8" t="str">
        <f t="shared" si="15"/>
        <v>300.07.00.07.00-T</v>
      </c>
      <c r="O476"/>
      <c r="P476"/>
      <c r="Q476"/>
    </row>
    <row r="477" spans="1:17" ht="27" hidden="1" x14ac:dyDescent="0.25">
      <c r="A477" s="28">
        <v>468</v>
      </c>
      <c r="B477" s="24" t="s">
        <v>2393</v>
      </c>
      <c r="C477" s="6" t="s">
        <v>2394</v>
      </c>
      <c r="D477" s="6" t="s">
        <v>632</v>
      </c>
      <c r="E477" s="24" t="s">
        <v>2395</v>
      </c>
      <c r="F477" s="24" t="s">
        <v>2393</v>
      </c>
      <c r="G477" s="15" t="str">
        <f t="shared" si="14"/>
        <v>Archivo de Trámite de la Subadministración de Recursos y Servicios de Ciudad Juárez</v>
      </c>
      <c r="H477" s="11" t="s">
        <v>260</v>
      </c>
      <c r="I477" s="11"/>
      <c r="J477" s="11"/>
      <c r="K477" s="11"/>
      <c r="L477" s="11"/>
      <c r="N477" s="8" t="str">
        <f t="shared" si="15"/>
        <v>300.07.00.08.00-T</v>
      </c>
      <c r="O477"/>
      <c r="P477"/>
      <c r="Q477"/>
    </row>
    <row r="478" spans="1:17" ht="27" hidden="1" x14ac:dyDescent="0.25">
      <c r="A478" s="28">
        <v>469</v>
      </c>
      <c r="B478" s="24" t="s">
        <v>2396</v>
      </c>
      <c r="C478" s="6" t="s">
        <v>2397</v>
      </c>
      <c r="D478" s="6" t="s">
        <v>665</v>
      </c>
      <c r="E478" s="24" t="s">
        <v>2398</v>
      </c>
      <c r="F478" s="24" t="s">
        <v>2396</v>
      </c>
      <c r="G478" s="15" t="str">
        <f t="shared" si="14"/>
        <v>Archivo de Trámite del Módulo de Recursos y Servicios de Irapuato</v>
      </c>
      <c r="H478" s="11" t="s">
        <v>260</v>
      </c>
      <c r="I478" s="11"/>
      <c r="J478" s="11"/>
      <c r="K478" s="11"/>
      <c r="L478" s="11"/>
      <c r="N478" s="8" t="str">
        <f t="shared" si="15"/>
        <v>300.07.00.09.02-T</v>
      </c>
      <c r="O478"/>
      <c r="P478"/>
      <c r="Q478"/>
    </row>
    <row r="479" spans="1:17" ht="27" hidden="1" x14ac:dyDescent="0.25">
      <c r="A479" s="28">
        <v>470</v>
      </c>
      <c r="B479" s="24" t="s">
        <v>2399</v>
      </c>
      <c r="C479" s="6" t="s">
        <v>2400</v>
      </c>
      <c r="D479" s="6" t="s">
        <v>654</v>
      </c>
      <c r="E479" s="24" t="s">
        <v>2401</v>
      </c>
      <c r="F479" s="24" t="s">
        <v>2399</v>
      </c>
      <c r="G479" s="15" t="str">
        <f t="shared" si="14"/>
        <v>Archivo de Trámite del Módulo de Recursos y Servicios de Quéretaro</v>
      </c>
      <c r="H479" s="11" t="s">
        <v>260</v>
      </c>
      <c r="I479" s="11"/>
      <c r="J479" s="11"/>
      <c r="K479" s="11"/>
      <c r="L479" s="11"/>
      <c r="N479" s="8" t="str">
        <f t="shared" si="15"/>
        <v>300.07.00.09.01-T</v>
      </c>
      <c r="O479"/>
      <c r="P479"/>
      <c r="Q479"/>
    </row>
    <row r="480" spans="1:17" ht="27" hidden="1" x14ac:dyDescent="0.25">
      <c r="A480" s="28">
        <v>471</v>
      </c>
      <c r="B480" s="24" t="s">
        <v>2402</v>
      </c>
      <c r="C480" s="6" t="s">
        <v>2403</v>
      </c>
      <c r="D480" s="6" t="s">
        <v>676</v>
      </c>
      <c r="E480" s="24" t="s">
        <v>2404</v>
      </c>
      <c r="F480" s="24" t="s">
        <v>2402</v>
      </c>
      <c r="G480" s="15" t="str">
        <f t="shared" si="14"/>
        <v>Archivo de Trámite de la Subadministración de Recursos y Servicios de Acapulco</v>
      </c>
      <c r="H480" s="11" t="s">
        <v>260</v>
      </c>
      <c r="I480" s="11"/>
      <c r="J480" s="11"/>
      <c r="K480" s="11"/>
      <c r="L480" s="11"/>
      <c r="N480" s="8" t="str">
        <f t="shared" si="15"/>
        <v>300.07.00.10.00-T</v>
      </c>
      <c r="O480"/>
      <c r="P480"/>
      <c r="Q480"/>
    </row>
    <row r="481" spans="1:17" ht="27" hidden="1" x14ac:dyDescent="0.25">
      <c r="A481" s="28">
        <v>472</v>
      </c>
      <c r="B481" s="24" t="s">
        <v>2405</v>
      </c>
      <c r="C481" s="6" t="s">
        <v>2406</v>
      </c>
      <c r="D481" s="6" t="s">
        <v>687</v>
      </c>
      <c r="E481" s="24" t="s">
        <v>2407</v>
      </c>
      <c r="F481" s="24" t="s">
        <v>2405</v>
      </c>
      <c r="G481" s="15" t="str">
        <f t="shared" si="14"/>
        <v>Archivo de Trámite de la Subadministración de Recursos y Servicios de Pachuca</v>
      </c>
      <c r="H481" s="11" t="s">
        <v>260</v>
      </c>
      <c r="I481" s="11"/>
      <c r="J481" s="11"/>
      <c r="K481" s="11"/>
      <c r="L481" s="11"/>
      <c r="N481" s="8" t="str">
        <f t="shared" si="15"/>
        <v>300.07.00.11.00-T</v>
      </c>
      <c r="O481"/>
      <c r="P481"/>
      <c r="Q481"/>
    </row>
    <row r="482" spans="1:17" ht="27" hidden="1" x14ac:dyDescent="0.25">
      <c r="A482" s="28">
        <v>473</v>
      </c>
      <c r="B482" s="24" t="s">
        <v>2408</v>
      </c>
      <c r="C482" s="6" t="s">
        <v>2409</v>
      </c>
      <c r="D482" s="6" t="s">
        <v>698</v>
      </c>
      <c r="E482" s="24" t="s">
        <v>2410</v>
      </c>
      <c r="F482" s="24" t="s">
        <v>2408</v>
      </c>
      <c r="G482" s="15" t="str">
        <f t="shared" si="14"/>
        <v>Archivo de Trámite de la Subadministración de Recursos y Servicios de Naucalpan</v>
      </c>
      <c r="H482" s="11" t="s">
        <v>260</v>
      </c>
      <c r="I482" s="11"/>
      <c r="J482" s="11"/>
      <c r="K482" s="11"/>
      <c r="L482" s="11"/>
      <c r="N482" s="8" t="str">
        <f t="shared" si="15"/>
        <v>300.07.00.12.00-T</v>
      </c>
      <c r="O482"/>
      <c r="P482"/>
      <c r="Q482"/>
    </row>
    <row r="483" spans="1:17" ht="27" hidden="1" x14ac:dyDescent="0.25">
      <c r="A483" s="28">
        <v>474</v>
      </c>
      <c r="B483" s="24" t="s">
        <v>2411</v>
      </c>
      <c r="C483" s="6" t="s">
        <v>2412</v>
      </c>
      <c r="D483" s="6" t="s">
        <v>709</v>
      </c>
      <c r="E483" s="24" t="s">
        <v>2413</v>
      </c>
      <c r="F483" s="24" t="s">
        <v>2411</v>
      </c>
      <c r="G483" s="15" t="str">
        <f t="shared" si="14"/>
        <v>Archivo de Trámite de la Subadministración de Recursos y Servicios de Morelia</v>
      </c>
      <c r="H483" s="11" t="s">
        <v>260</v>
      </c>
      <c r="I483" s="11"/>
      <c r="J483" s="11"/>
      <c r="K483" s="11"/>
      <c r="L483" s="11"/>
      <c r="N483" s="8" t="str">
        <f t="shared" si="15"/>
        <v>300.07.00.13.00-T</v>
      </c>
      <c r="O483"/>
      <c r="P483"/>
      <c r="Q483"/>
    </row>
    <row r="484" spans="1:17" ht="27" hidden="1" x14ac:dyDescent="0.25">
      <c r="A484" s="28">
        <v>475</v>
      </c>
      <c r="B484" s="24" t="s">
        <v>2414</v>
      </c>
      <c r="C484" s="6" t="s">
        <v>2415</v>
      </c>
      <c r="D484" s="6" t="s">
        <v>720</v>
      </c>
      <c r="E484" s="24" t="s">
        <v>2416</v>
      </c>
      <c r="F484" s="24" t="s">
        <v>2414</v>
      </c>
      <c r="G484" s="15" t="str">
        <f t="shared" si="14"/>
        <v>Archivo de Trámite de la Subadministración de Recursos y Servicios de Cuernavaca</v>
      </c>
      <c r="H484" s="11" t="s">
        <v>260</v>
      </c>
      <c r="I484" s="11"/>
      <c r="J484" s="11"/>
      <c r="K484" s="11"/>
      <c r="L484" s="11"/>
      <c r="N484" s="8" t="str">
        <f t="shared" si="15"/>
        <v>300.07.00.14.00-T</v>
      </c>
      <c r="O484"/>
      <c r="P484"/>
      <c r="Q484"/>
    </row>
    <row r="485" spans="1:17" ht="12.75" hidden="1" customHeight="1" x14ac:dyDescent="0.25">
      <c r="A485" s="28">
        <v>476</v>
      </c>
      <c r="B485" s="24" t="s">
        <v>2417</v>
      </c>
      <c r="C485" s="6" t="s">
        <v>2418</v>
      </c>
      <c r="D485" s="6" t="s">
        <v>731</v>
      </c>
      <c r="E485" s="24" t="s">
        <v>2419</v>
      </c>
      <c r="F485" s="24" t="s">
        <v>2417</v>
      </c>
      <c r="G485" s="15" t="str">
        <f t="shared" si="14"/>
        <v>Archivo de Trámite del Módulo de Recursos y Servicios de Iguala</v>
      </c>
      <c r="H485" s="11" t="s">
        <v>260</v>
      </c>
      <c r="I485" s="11"/>
      <c r="J485" s="11"/>
      <c r="K485" s="11"/>
      <c r="L485" s="11"/>
      <c r="N485" s="8" t="str">
        <f t="shared" si="15"/>
        <v>300.07.00.14.01-T</v>
      </c>
      <c r="O485"/>
      <c r="P485"/>
      <c r="Q485"/>
    </row>
    <row r="486" spans="1:17" ht="27" hidden="1" x14ac:dyDescent="0.25">
      <c r="A486" s="28">
        <v>477</v>
      </c>
      <c r="B486" s="24" t="s">
        <v>2420</v>
      </c>
      <c r="C486" s="6" t="s">
        <v>2421</v>
      </c>
      <c r="D486" s="6" t="s">
        <v>742</v>
      </c>
      <c r="E486" s="24" t="s">
        <v>2422</v>
      </c>
      <c r="F486" s="24" t="s">
        <v>2420</v>
      </c>
      <c r="G486" s="15" t="str">
        <f t="shared" si="14"/>
        <v>Archivo de Trámite de la Subadministración de Recursos y Servicios de Tepic</v>
      </c>
      <c r="H486" s="11" t="s">
        <v>260</v>
      </c>
      <c r="I486" s="11"/>
      <c r="J486" s="11"/>
      <c r="K486" s="11"/>
      <c r="L486" s="11"/>
      <c r="N486" s="8" t="str">
        <f t="shared" si="15"/>
        <v>300.07.00.15.00-T</v>
      </c>
      <c r="O486"/>
      <c r="P486"/>
      <c r="Q486"/>
    </row>
    <row r="487" spans="1:17" ht="27" hidden="1" x14ac:dyDescent="0.25">
      <c r="A487" s="28">
        <v>478</v>
      </c>
      <c r="B487" s="24" t="s">
        <v>2423</v>
      </c>
      <c r="C487" s="6" t="s">
        <v>2424</v>
      </c>
      <c r="D487" s="6" t="s">
        <v>753</v>
      </c>
      <c r="E487" s="24" t="s">
        <v>2425</v>
      </c>
      <c r="F487" s="24" t="s">
        <v>2423</v>
      </c>
      <c r="G487" s="15" t="str">
        <f t="shared" si="14"/>
        <v>Archivo de Trámite de la Subadministración de Recursos y Servicios de Oaxaca</v>
      </c>
      <c r="H487" s="11" t="s">
        <v>260</v>
      </c>
      <c r="I487" s="11"/>
      <c r="J487" s="11"/>
      <c r="K487" s="11"/>
      <c r="L487" s="11"/>
      <c r="N487" s="8" t="str">
        <f t="shared" si="15"/>
        <v>300.07.00.16.00-T</v>
      </c>
      <c r="O487"/>
      <c r="P487"/>
      <c r="Q487"/>
    </row>
    <row r="488" spans="1:17" ht="27" hidden="1" x14ac:dyDescent="0.25">
      <c r="A488" s="28">
        <v>479</v>
      </c>
      <c r="B488" s="24" t="s">
        <v>2426</v>
      </c>
      <c r="C488" s="6" t="s">
        <v>2427</v>
      </c>
      <c r="D488" s="6" t="s">
        <v>764</v>
      </c>
      <c r="E488" s="24" t="s">
        <v>2428</v>
      </c>
      <c r="F488" s="24" t="s">
        <v>2426</v>
      </c>
      <c r="G488" s="15" t="str">
        <f t="shared" si="14"/>
        <v>Archivo de Trámite de la Subadministración de Recursos y Servicios de Puebla</v>
      </c>
      <c r="H488" s="11" t="s">
        <v>260</v>
      </c>
      <c r="I488" s="11"/>
      <c r="J488" s="11"/>
      <c r="K488" s="11"/>
      <c r="L488" s="11"/>
      <c r="N488" s="8" t="str">
        <f t="shared" si="15"/>
        <v>300.07.00.17.00-T</v>
      </c>
      <c r="O488"/>
      <c r="P488"/>
      <c r="Q488"/>
    </row>
    <row r="489" spans="1:17" ht="27" hidden="1" x14ac:dyDescent="0.25">
      <c r="A489" s="28">
        <v>480</v>
      </c>
      <c r="B489" s="24" t="s">
        <v>2429</v>
      </c>
      <c r="C489" s="6" t="s">
        <v>2430</v>
      </c>
      <c r="D489" s="6" t="s">
        <v>775</v>
      </c>
      <c r="E489" s="24" t="s">
        <v>2431</v>
      </c>
      <c r="F489" s="24" t="s">
        <v>2429</v>
      </c>
      <c r="G489" s="15" t="str">
        <f t="shared" si="14"/>
        <v>Archivo de Trámite de la Subadministración de Recursos y Servicios de Chichimequillas</v>
      </c>
      <c r="H489" s="11" t="s">
        <v>260</v>
      </c>
      <c r="I489" s="11"/>
      <c r="J489" s="11"/>
      <c r="K489" s="11"/>
      <c r="L489" s="11"/>
      <c r="N489" s="8" t="str">
        <f t="shared" si="15"/>
        <v>300.07.00.18.00-T</v>
      </c>
      <c r="O489"/>
      <c r="P489"/>
      <c r="Q489"/>
    </row>
    <row r="490" spans="1:17" ht="27" hidden="1" x14ac:dyDescent="0.25">
      <c r="A490" s="28">
        <v>481</v>
      </c>
      <c r="B490" s="24" t="s">
        <v>2432</v>
      </c>
      <c r="C490" s="6" t="s">
        <v>2433</v>
      </c>
      <c r="D490" s="6" t="s">
        <v>787</v>
      </c>
      <c r="E490" s="24" t="s">
        <v>2434</v>
      </c>
      <c r="F490" s="24" t="s">
        <v>2432</v>
      </c>
      <c r="G490" s="15" t="str">
        <f t="shared" si="14"/>
        <v>Archivo de Trámite de la Subadministración de Recursos y Servicios de Cancún</v>
      </c>
      <c r="H490" s="11" t="s">
        <v>260</v>
      </c>
      <c r="I490" s="11"/>
      <c r="J490" s="11"/>
      <c r="K490" s="11"/>
      <c r="L490" s="11"/>
      <c r="N490" s="8" t="str">
        <f t="shared" si="15"/>
        <v>300.07.00.19.00-T</v>
      </c>
      <c r="O490"/>
      <c r="P490"/>
      <c r="Q490"/>
    </row>
    <row r="491" spans="1:17" ht="27" hidden="1" x14ac:dyDescent="0.25">
      <c r="A491" s="28">
        <v>482</v>
      </c>
      <c r="B491" s="24" t="s">
        <v>2435</v>
      </c>
      <c r="C491" s="6" t="s">
        <v>2436</v>
      </c>
      <c r="D491" s="6" t="s">
        <v>798</v>
      </c>
      <c r="E491" s="24" t="s">
        <v>2437</v>
      </c>
      <c r="F491" s="24" t="s">
        <v>2435</v>
      </c>
      <c r="G491" s="15" t="str">
        <f t="shared" si="14"/>
        <v>Archivo de Trámite del Módulo de Recursos y Servicios de Chetumal</v>
      </c>
      <c r="H491" s="11" t="s">
        <v>260</v>
      </c>
      <c r="I491" s="11"/>
      <c r="J491" s="11"/>
      <c r="K491" s="11"/>
      <c r="L491" s="11"/>
      <c r="N491" s="8" t="str">
        <f t="shared" si="15"/>
        <v>300.07.00.19.01-T</v>
      </c>
      <c r="O491"/>
      <c r="P491"/>
      <c r="Q491"/>
    </row>
    <row r="492" spans="1:17" ht="27" hidden="1" x14ac:dyDescent="0.25">
      <c r="A492" s="28">
        <v>483</v>
      </c>
      <c r="B492" s="24" t="s">
        <v>2438</v>
      </c>
      <c r="C492" s="6" t="s">
        <v>2439</v>
      </c>
      <c r="D492" s="6" t="s">
        <v>809</v>
      </c>
      <c r="E492" s="24" t="s">
        <v>2440</v>
      </c>
      <c r="F492" s="24" t="s">
        <v>2438</v>
      </c>
      <c r="G492" s="15" t="str">
        <f t="shared" si="14"/>
        <v>Archivo de Trámite de la Subadministración de Recursos y Servicios de Culiacán</v>
      </c>
      <c r="H492" s="11" t="s">
        <v>260</v>
      </c>
      <c r="I492" s="11"/>
      <c r="J492" s="11"/>
      <c r="K492" s="11"/>
      <c r="L492" s="11"/>
      <c r="N492" s="8" t="str">
        <f t="shared" si="15"/>
        <v>300.07.00.20.00-T</v>
      </c>
      <c r="O492"/>
      <c r="P492"/>
      <c r="Q492"/>
    </row>
    <row r="493" spans="1:17" ht="27" hidden="1" x14ac:dyDescent="0.25">
      <c r="A493" s="28">
        <v>484</v>
      </c>
      <c r="B493" s="24" t="s">
        <v>2441</v>
      </c>
      <c r="C493" s="6" t="s">
        <v>2442</v>
      </c>
      <c r="D493" s="6" t="s">
        <v>820</v>
      </c>
      <c r="E493" s="24" t="s">
        <v>2443</v>
      </c>
      <c r="F493" s="24" t="s">
        <v>2441</v>
      </c>
      <c r="G493" s="15" t="str">
        <f t="shared" si="14"/>
        <v>Archivo de Trámite del Módulo de Recursos y Servicios de Los Mochis</v>
      </c>
      <c r="H493" s="11" t="s">
        <v>260</v>
      </c>
      <c r="I493" s="11"/>
      <c r="J493" s="11"/>
      <c r="K493" s="11"/>
      <c r="L493" s="11"/>
      <c r="N493" s="8" t="str">
        <f t="shared" si="15"/>
        <v>300.07.00.20.01-T</v>
      </c>
      <c r="O493"/>
      <c r="P493"/>
      <c r="Q493"/>
    </row>
    <row r="494" spans="1:17" ht="27" hidden="1" x14ac:dyDescent="0.25">
      <c r="A494" s="28">
        <v>485</v>
      </c>
      <c r="B494" s="24" t="s">
        <v>2444</v>
      </c>
      <c r="C494" s="6" t="s">
        <v>2445</v>
      </c>
      <c r="D494" s="6" t="s">
        <v>831</v>
      </c>
      <c r="E494" s="24" t="s">
        <v>2446</v>
      </c>
      <c r="F494" s="24" t="s">
        <v>2444</v>
      </c>
      <c r="G494" s="15" t="str">
        <f t="shared" si="14"/>
        <v>Archivo de Trámite del Módulo de Recursos y Servicios de Mazatlán</v>
      </c>
      <c r="H494" s="11" t="s">
        <v>260</v>
      </c>
      <c r="I494" s="11"/>
      <c r="J494" s="11"/>
      <c r="K494" s="11"/>
      <c r="L494" s="11"/>
      <c r="N494" s="8" t="str">
        <f t="shared" si="15"/>
        <v>300.07.00.20.02-T</v>
      </c>
      <c r="O494"/>
      <c r="P494"/>
      <c r="Q494"/>
    </row>
    <row r="495" spans="1:17" ht="27" hidden="1" x14ac:dyDescent="0.25">
      <c r="A495" s="28">
        <v>486</v>
      </c>
      <c r="B495" s="24" t="s">
        <v>2447</v>
      </c>
      <c r="C495" s="6" t="s">
        <v>2448</v>
      </c>
      <c r="D495" s="6" t="s">
        <v>842</v>
      </c>
      <c r="E495" s="24" t="s">
        <v>2449</v>
      </c>
      <c r="F495" s="24" t="s">
        <v>2447</v>
      </c>
      <c r="G495" s="15" t="str">
        <f t="shared" si="14"/>
        <v>Archivo de Trámite de la Subadministración de Recursos y Servicios de Hermosillo</v>
      </c>
      <c r="H495" s="11" t="s">
        <v>260</v>
      </c>
      <c r="I495" s="11"/>
      <c r="J495" s="11"/>
      <c r="K495" s="11"/>
      <c r="L495" s="11"/>
      <c r="N495" s="8" t="str">
        <f t="shared" si="15"/>
        <v>300.07.00.21.00-T</v>
      </c>
      <c r="O495"/>
      <c r="P495"/>
      <c r="Q495"/>
    </row>
    <row r="496" spans="1:17" ht="27" hidden="1" x14ac:dyDescent="0.25">
      <c r="A496" s="28">
        <v>487</v>
      </c>
      <c r="B496" s="24" t="s">
        <v>2450</v>
      </c>
      <c r="C496" s="6" t="s">
        <v>2451</v>
      </c>
      <c r="D496" s="6" t="s">
        <v>853</v>
      </c>
      <c r="E496" s="24" t="s">
        <v>2452</v>
      </c>
      <c r="F496" s="24" t="s">
        <v>2450</v>
      </c>
      <c r="G496" s="15" t="str">
        <f t="shared" si="14"/>
        <v>Archivo de Trámite del Módulo de Recursos y Servicios de Obregón</v>
      </c>
      <c r="H496" s="11" t="s">
        <v>260</v>
      </c>
      <c r="I496" s="11"/>
      <c r="J496" s="11"/>
      <c r="K496" s="11"/>
      <c r="L496" s="11"/>
      <c r="N496" s="8" t="str">
        <f t="shared" si="15"/>
        <v>300.07.00.21.05-T</v>
      </c>
      <c r="O496"/>
      <c r="P496"/>
      <c r="Q496"/>
    </row>
    <row r="497" spans="1:17" ht="27" hidden="1" x14ac:dyDescent="0.25">
      <c r="A497" s="28">
        <v>488</v>
      </c>
      <c r="B497" s="24" t="s">
        <v>2453</v>
      </c>
      <c r="C497" s="6" t="s">
        <v>2454</v>
      </c>
      <c r="D497" s="6" t="s">
        <v>864</v>
      </c>
      <c r="E497" s="24" t="s">
        <v>2455</v>
      </c>
      <c r="F497" s="24" t="s">
        <v>2453</v>
      </c>
      <c r="G497" s="15" t="str">
        <f t="shared" si="14"/>
        <v>Archivo de Trámite de la Subadministración de Recursos y Servicios de Nogales</v>
      </c>
      <c r="H497" s="11" t="s">
        <v>260</v>
      </c>
      <c r="I497" s="11"/>
      <c r="J497" s="11"/>
      <c r="K497" s="11"/>
      <c r="L497" s="11"/>
      <c r="N497" s="8" t="str">
        <f t="shared" si="15"/>
        <v>300.07.00.22.00-T</v>
      </c>
      <c r="O497"/>
      <c r="P497"/>
      <c r="Q497"/>
    </row>
    <row r="498" spans="1:17" ht="27" hidden="1" x14ac:dyDescent="0.25">
      <c r="A498" s="28">
        <v>489</v>
      </c>
      <c r="B498" s="24" t="s">
        <v>2456</v>
      </c>
      <c r="C498" s="6" t="s">
        <v>2457</v>
      </c>
      <c r="D498" s="6" t="s">
        <v>875</v>
      </c>
      <c r="E498" s="24" t="s">
        <v>2458</v>
      </c>
      <c r="F498" s="24" t="s">
        <v>2456</v>
      </c>
      <c r="G498" s="15" t="str">
        <f t="shared" si="14"/>
        <v>Archivo de Trámite de la Subadministración de Recursos y Servicios de Villahermosa</v>
      </c>
      <c r="H498" s="11" t="s">
        <v>260</v>
      </c>
      <c r="I498" s="11"/>
      <c r="J498" s="11"/>
      <c r="K498" s="11"/>
      <c r="L498" s="11"/>
      <c r="N498" s="8" t="str">
        <f t="shared" si="15"/>
        <v>300.07.00.23.00-T</v>
      </c>
      <c r="O498"/>
      <c r="P498"/>
      <c r="Q498"/>
    </row>
    <row r="499" spans="1:17" ht="27" hidden="1" x14ac:dyDescent="0.25">
      <c r="A499" s="28">
        <v>490</v>
      </c>
      <c r="B499" s="24" t="s">
        <v>2459</v>
      </c>
      <c r="C499" s="6" t="s">
        <v>2460</v>
      </c>
      <c r="D499" s="6" t="s">
        <v>887</v>
      </c>
      <c r="E499" s="24" t="s">
        <v>2461</v>
      </c>
      <c r="F499" s="24" t="s">
        <v>2459</v>
      </c>
      <c r="G499" s="15" t="str">
        <f t="shared" si="14"/>
        <v>Archivo de Trámite del Módulo de Recursos y Servicios de Coatzacoalcos</v>
      </c>
      <c r="H499" s="11" t="s">
        <v>260</v>
      </c>
      <c r="I499" s="11"/>
      <c r="J499" s="11"/>
      <c r="K499" s="11"/>
      <c r="L499" s="11"/>
      <c r="N499" s="8" t="str">
        <f t="shared" si="15"/>
        <v>300.07.00.23.01-T</v>
      </c>
      <c r="O499"/>
      <c r="P499"/>
      <c r="Q499"/>
    </row>
    <row r="500" spans="1:17" ht="27" hidden="1" x14ac:dyDescent="0.25">
      <c r="A500" s="28">
        <v>491</v>
      </c>
      <c r="B500" s="24" t="s">
        <v>2462</v>
      </c>
      <c r="C500" s="6" t="s">
        <v>2463</v>
      </c>
      <c r="D500" s="6" t="s">
        <v>898</v>
      </c>
      <c r="E500" s="24" t="s">
        <v>2464</v>
      </c>
      <c r="F500" s="24" t="s">
        <v>2462</v>
      </c>
      <c r="G500" s="15" t="str">
        <f t="shared" si="14"/>
        <v>Archivo de Trámite de la Subadministración de Recursos y Servicios de Nuevo Laredo</v>
      </c>
      <c r="H500" s="11" t="s">
        <v>260</v>
      </c>
      <c r="I500" s="11"/>
      <c r="J500" s="11"/>
      <c r="K500" s="11"/>
      <c r="L500" s="11"/>
      <c r="N500" s="8" t="str">
        <f t="shared" si="15"/>
        <v>300.07.00.24.00-T</v>
      </c>
      <c r="O500"/>
      <c r="P500"/>
      <c r="Q500"/>
    </row>
    <row r="501" spans="1:17" ht="27" hidden="1" x14ac:dyDescent="0.25">
      <c r="A501" s="28">
        <v>492</v>
      </c>
      <c r="B501" s="24" t="s">
        <v>2465</v>
      </c>
      <c r="C501" s="6" t="s">
        <v>2466</v>
      </c>
      <c r="D501" s="6" t="s">
        <v>909</v>
      </c>
      <c r="E501" s="24" t="s">
        <v>2467</v>
      </c>
      <c r="F501" s="24" t="s">
        <v>2465</v>
      </c>
      <c r="G501" s="15" t="str">
        <f t="shared" si="14"/>
        <v>Archivo de Trámite del Módulo de Recursos y Servicios de Piedras Negras</v>
      </c>
      <c r="H501" s="11" t="s">
        <v>260</v>
      </c>
      <c r="I501" s="11"/>
      <c r="J501" s="11"/>
      <c r="K501" s="11"/>
      <c r="L501" s="11"/>
      <c r="N501" s="8" t="str">
        <f t="shared" si="15"/>
        <v>300.07.00.24.05-T</v>
      </c>
      <c r="O501"/>
      <c r="P501"/>
      <c r="Q501"/>
    </row>
    <row r="502" spans="1:17" ht="27" hidden="1" x14ac:dyDescent="0.25">
      <c r="A502" s="28">
        <v>493</v>
      </c>
      <c r="B502" s="24" t="s">
        <v>2468</v>
      </c>
      <c r="C502" s="6" t="s">
        <v>2469</v>
      </c>
      <c r="D502" s="6" t="s">
        <v>921</v>
      </c>
      <c r="E502" s="24" t="s">
        <v>2470</v>
      </c>
      <c r="F502" s="24" t="s">
        <v>2468</v>
      </c>
      <c r="G502" s="15" t="str">
        <f t="shared" si="14"/>
        <v>Archivo de Trámite de la Subadministración de Recursos y Servicios de Reynosa</v>
      </c>
      <c r="H502" s="11" t="s">
        <v>260</v>
      </c>
      <c r="I502" s="11"/>
      <c r="J502" s="11"/>
      <c r="K502" s="11"/>
      <c r="L502" s="11"/>
      <c r="N502" s="8" t="str">
        <f t="shared" si="15"/>
        <v>300.07.00.25.00-T</v>
      </c>
      <c r="O502"/>
      <c r="P502"/>
      <c r="Q502"/>
    </row>
    <row r="503" spans="1:17" ht="27" hidden="1" x14ac:dyDescent="0.25">
      <c r="A503" s="28">
        <v>494</v>
      </c>
      <c r="B503" s="24" t="s">
        <v>2471</v>
      </c>
      <c r="C503" s="6" t="s">
        <v>2472</v>
      </c>
      <c r="D503" s="6" t="s">
        <v>933</v>
      </c>
      <c r="E503" s="24" t="s">
        <v>2473</v>
      </c>
      <c r="F503" s="24" t="s">
        <v>2471</v>
      </c>
      <c r="G503" s="15" t="str">
        <f t="shared" si="14"/>
        <v>Archivo de Trámite del Módulo de Recursos y Servicios de Matamoros</v>
      </c>
      <c r="H503" s="11" t="s">
        <v>260</v>
      </c>
      <c r="I503" s="11"/>
      <c r="J503" s="11"/>
      <c r="K503" s="11"/>
      <c r="L503" s="11"/>
      <c r="N503" s="8" t="str">
        <f t="shared" si="15"/>
        <v>300.07.00.25.06-T</v>
      </c>
      <c r="O503"/>
      <c r="P503"/>
      <c r="Q503"/>
    </row>
    <row r="504" spans="1:17" ht="27" hidden="1" x14ac:dyDescent="0.25">
      <c r="A504" s="28">
        <v>495</v>
      </c>
      <c r="B504" s="24" t="s">
        <v>2474</v>
      </c>
      <c r="C504" s="6" t="s">
        <v>2475</v>
      </c>
      <c r="D504" s="6" t="s">
        <v>944</v>
      </c>
      <c r="E504" s="24" t="s">
        <v>2476</v>
      </c>
      <c r="F504" s="24" t="s">
        <v>2474</v>
      </c>
      <c r="G504" s="15" t="str">
        <f t="shared" si="14"/>
        <v>Archivo de Trámite de la Subadministración de Recursos y Servicios de Tampico</v>
      </c>
      <c r="H504" s="11" t="s">
        <v>260</v>
      </c>
      <c r="I504" s="11"/>
      <c r="J504" s="11"/>
      <c r="K504" s="11"/>
      <c r="L504" s="11"/>
      <c r="N504" s="8" t="str">
        <f t="shared" si="15"/>
        <v>300.07.00.26.00-T</v>
      </c>
      <c r="O504"/>
      <c r="P504"/>
      <c r="Q504"/>
    </row>
    <row r="505" spans="1:17" ht="27" hidden="1" x14ac:dyDescent="0.25">
      <c r="A505" s="28">
        <v>496</v>
      </c>
      <c r="B505" s="24" t="s">
        <v>2477</v>
      </c>
      <c r="C505" s="6" t="s">
        <v>2478</v>
      </c>
      <c r="D505" s="6" t="s">
        <v>955</v>
      </c>
      <c r="E505" s="24" t="s">
        <v>2479</v>
      </c>
      <c r="F505" s="24" t="s">
        <v>2477</v>
      </c>
      <c r="G505" s="15" t="str">
        <f t="shared" si="14"/>
        <v>Archivo de Trámite del Módulo de Recursos y Servicios de Tuxpan</v>
      </c>
      <c r="H505" s="11" t="s">
        <v>260</v>
      </c>
      <c r="I505" s="11"/>
      <c r="J505" s="11"/>
      <c r="K505" s="11"/>
      <c r="L505" s="11"/>
      <c r="N505" s="8" t="str">
        <f t="shared" si="15"/>
        <v>300.07.00.26.01-T</v>
      </c>
      <c r="O505"/>
      <c r="P505"/>
      <c r="Q505"/>
    </row>
    <row r="506" spans="1:17" ht="27" hidden="1" x14ac:dyDescent="0.25">
      <c r="A506" s="28">
        <v>497</v>
      </c>
      <c r="B506" s="24" t="s">
        <v>2480</v>
      </c>
      <c r="C506" s="6" t="s">
        <v>2481</v>
      </c>
      <c r="D506" s="6" t="s">
        <v>966</v>
      </c>
      <c r="E506" s="24" t="s">
        <v>2482</v>
      </c>
      <c r="F506" s="24" t="s">
        <v>2480</v>
      </c>
      <c r="G506" s="15" t="str">
        <f t="shared" si="14"/>
        <v>Archivo de Trámite del Módulo de Recursos y Servicios de Ciudad Victoria</v>
      </c>
      <c r="H506" s="11" t="s">
        <v>260</v>
      </c>
      <c r="I506" s="11"/>
      <c r="J506" s="11"/>
      <c r="K506" s="11"/>
      <c r="L506" s="11"/>
      <c r="N506" s="8" t="str">
        <f t="shared" si="15"/>
        <v>300.07.00.26.02-T</v>
      </c>
      <c r="O506"/>
      <c r="P506"/>
      <c r="Q506"/>
    </row>
    <row r="507" spans="1:17" ht="27" hidden="1" x14ac:dyDescent="0.25">
      <c r="A507" s="28">
        <v>498</v>
      </c>
      <c r="B507" s="24" t="s">
        <v>2483</v>
      </c>
      <c r="C507" s="6" t="s">
        <v>2484</v>
      </c>
      <c r="D507" s="6" t="s">
        <v>977</v>
      </c>
      <c r="E507" s="24" t="s">
        <v>2485</v>
      </c>
      <c r="F507" s="24" t="s">
        <v>2483</v>
      </c>
      <c r="G507" s="15" t="str">
        <f t="shared" si="14"/>
        <v>Archivo de Trámite de la Subadministración de Recursos y Servicios de Veracruz</v>
      </c>
      <c r="H507" s="11" t="s">
        <v>260</v>
      </c>
      <c r="I507" s="11"/>
      <c r="J507" s="11"/>
      <c r="K507" s="11"/>
      <c r="L507" s="11"/>
      <c r="N507" s="8" t="str">
        <f t="shared" si="15"/>
        <v>300.07.00.27.00-T</v>
      </c>
      <c r="O507"/>
      <c r="P507"/>
      <c r="Q507"/>
    </row>
    <row r="508" spans="1:17" ht="27" hidden="1" x14ac:dyDescent="0.25">
      <c r="A508" s="28">
        <v>499</v>
      </c>
      <c r="B508" s="24" t="s">
        <v>2486</v>
      </c>
      <c r="C508" s="6" t="s">
        <v>2487</v>
      </c>
      <c r="D508" s="6" t="s">
        <v>986</v>
      </c>
      <c r="E508" s="24" t="s">
        <v>2488</v>
      </c>
      <c r="F508" s="24" t="s">
        <v>2486</v>
      </c>
      <c r="G508" s="15" t="str">
        <f t="shared" si="14"/>
        <v>Archivo de Trámite del Módulo de Recursos y Servicios de Córdoba</v>
      </c>
      <c r="H508" s="11" t="s">
        <v>260</v>
      </c>
      <c r="I508" s="11"/>
      <c r="J508" s="11"/>
      <c r="K508" s="11"/>
      <c r="L508" s="11"/>
      <c r="N508" s="8" t="str">
        <f t="shared" si="15"/>
        <v>300.07.00.27.01-T</v>
      </c>
      <c r="O508"/>
      <c r="P508"/>
      <c r="Q508"/>
    </row>
    <row r="509" spans="1:17" ht="27" hidden="1" x14ac:dyDescent="0.25">
      <c r="A509" s="28">
        <v>500</v>
      </c>
      <c r="B509" s="24" t="s">
        <v>2489</v>
      </c>
      <c r="C509" s="6" t="s">
        <v>2490</v>
      </c>
      <c r="D509" s="6" t="s">
        <v>994</v>
      </c>
      <c r="E509" s="24" t="s">
        <v>2491</v>
      </c>
      <c r="F509" s="24" t="s">
        <v>2489</v>
      </c>
      <c r="G509" s="15" t="str">
        <f t="shared" si="14"/>
        <v>Archivo de Trámite del Módulo de Recursos y Servicios de Xalapa</v>
      </c>
      <c r="H509" s="11" t="s">
        <v>260</v>
      </c>
      <c r="I509" s="11"/>
      <c r="J509" s="11"/>
      <c r="K509" s="11"/>
      <c r="L509" s="11"/>
      <c r="N509" s="8" t="str">
        <f t="shared" si="15"/>
        <v>300.07.00.27.02-T</v>
      </c>
      <c r="O509"/>
      <c r="P509"/>
      <c r="Q509"/>
    </row>
    <row r="510" spans="1:17" ht="27" hidden="1" x14ac:dyDescent="0.25">
      <c r="A510" s="28">
        <v>501</v>
      </c>
      <c r="B510" s="24" t="s">
        <v>2492</v>
      </c>
      <c r="C510" s="6" t="s">
        <v>2493</v>
      </c>
      <c r="D510" s="6" t="s">
        <v>1002</v>
      </c>
      <c r="E510" s="24" t="s">
        <v>2494</v>
      </c>
      <c r="F510" s="24" t="s">
        <v>2492</v>
      </c>
      <c r="G510" s="15" t="str">
        <f t="shared" si="14"/>
        <v>Archivo de Trámite de la Subadministración de Recursos y Servicios de Mérida</v>
      </c>
      <c r="H510" s="11" t="s">
        <v>260</v>
      </c>
      <c r="I510" s="11"/>
      <c r="J510" s="11"/>
      <c r="K510" s="11"/>
      <c r="L510" s="11"/>
      <c r="N510" s="8" t="str">
        <f t="shared" si="15"/>
        <v>300.07.00.28.00-T</v>
      </c>
      <c r="O510"/>
      <c r="P510"/>
      <c r="Q510"/>
    </row>
    <row r="511" spans="1:17" ht="27" hidden="1" x14ac:dyDescent="0.25">
      <c r="A511" s="28">
        <v>502</v>
      </c>
      <c r="B511" s="24" t="s">
        <v>2495</v>
      </c>
      <c r="C511" s="6" t="s">
        <v>2496</v>
      </c>
      <c r="D511" s="6" t="s">
        <v>1010</v>
      </c>
      <c r="E511" s="24" t="s">
        <v>2497</v>
      </c>
      <c r="F511" s="24" t="s">
        <v>2495</v>
      </c>
      <c r="G511" s="15" t="str">
        <f t="shared" si="14"/>
        <v>Archivo de Trámite del Módulo de Recursos y Servicios de Campeche</v>
      </c>
      <c r="H511" s="11" t="s">
        <v>260</v>
      </c>
      <c r="I511" s="11"/>
      <c r="J511" s="11"/>
      <c r="K511" s="11"/>
      <c r="L511" s="11"/>
      <c r="N511" s="8" t="str">
        <f t="shared" si="15"/>
        <v>300.07.00.28.01-T</v>
      </c>
      <c r="O511"/>
      <c r="P511"/>
      <c r="Q511"/>
    </row>
    <row r="512" spans="1:17" ht="27" hidden="1" x14ac:dyDescent="0.25">
      <c r="A512" s="28">
        <v>503</v>
      </c>
      <c r="B512" s="24" t="s">
        <v>2498</v>
      </c>
      <c r="C512" s="6" t="s">
        <v>2499</v>
      </c>
      <c r="D512" s="6" t="s">
        <v>1017</v>
      </c>
      <c r="E512" s="24" t="s">
        <v>2500</v>
      </c>
      <c r="F512" s="24" t="s">
        <v>2498</v>
      </c>
      <c r="G512" s="15" t="str">
        <f t="shared" si="14"/>
        <v>Archivo de Trámite de la Subadministración de Recursos y Servicios de Toluca</v>
      </c>
      <c r="H512" s="11" t="s">
        <v>260</v>
      </c>
      <c r="I512" s="11"/>
      <c r="J512" s="11"/>
      <c r="K512" s="11"/>
      <c r="L512" s="11"/>
      <c r="N512" s="8" t="str">
        <f t="shared" si="15"/>
        <v>300.07.00.29.00-T</v>
      </c>
      <c r="O512"/>
      <c r="P512"/>
      <c r="Q512"/>
    </row>
    <row r="513" spans="1:17" ht="27" hidden="1" x14ac:dyDescent="0.25">
      <c r="A513" s="28">
        <v>504</v>
      </c>
      <c r="B513" s="24" t="s">
        <v>2501</v>
      </c>
      <c r="C513" s="6" t="s">
        <v>2502</v>
      </c>
      <c r="D513" s="6" t="s">
        <v>1024</v>
      </c>
      <c r="E513" s="24" t="s">
        <v>2503</v>
      </c>
      <c r="F513" s="24" t="s">
        <v>2501</v>
      </c>
      <c r="G513" s="15" t="str">
        <f t="shared" si="14"/>
        <v>Archivo de Trámite del Módulo de Recursos y Servicios de Tlaxcala</v>
      </c>
      <c r="H513" s="11" t="s">
        <v>260</v>
      </c>
      <c r="I513" s="11"/>
      <c r="J513" s="11"/>
      <c r="K513" s="11"/>
      <c r="L513" s="11"/>
      <c r="N513" s="8" t="str">
        <f t="shared" si="15"/>
        <v>300.07.04.17.06-T</v>
      </c>
      <c r="O513"/>
      <c r="P513"/>
      <c r="Q513"/>
    </row>
    <row r="514" spans="1:17" ht="27" hidden="1" x14ac:dyDescent="0.25">
      <c r="A514" s="28">
        <v>505</v>
      </c>
      <c r="B514" s="24" t="s">
        <v>2504</v>
      </c>
      <c r="C514" s="6" t="s">
        <v>2505</v>
      </c>
      <c r="D514" s="6" t="s">
        <v>1031</v>
      </c>
      <c r="E514" s="24" t="s">
        <v>2506</v>
      </c>
      <c r="F514" s="24" t="s">
        <v>2504</v>
      </c>
      <c r="G514" s="15" t="str">
        <f t="shared" si="14"/>
        <v>Archivo de Trámite de la Administracion de Operación de Recursos Y Servicios 6</v>
      </c>
      <c r="H514" s="11" t="s">
        <v>260</v>
      </c>
      <c r="I514" s="11"/>
      <c r="J514" s="11"/>
      <c r="K514" s="11"/>
      <c r="L514" s="11"/>
      <c r="N514" s="8" t="str">
        <f t="shared" si="15"/>
        <v>300.07.06.00.00-T</v>
      </c>
      <c r="O514"/>
      <c r="P514"/>
      <c r="Q514"/>
    </row>
    <row r="515" spans="1:17" ht="27" hidden="1" x14ac:dyDescent="0.25">
      <c r="A515" s="28">
        <v>506</v>
      </c>
      <c r="B515" s="24" t="s">
        <v>2507</v>
      </c>
      <c r="C515" s="6" t="s">
        <v>2508</v>
      </c>
      <c r="D515" s="6" t="s">
        <v>1038</v>
      </c>
      <c r="E515" s="24" t="s">
        <v>2509</v>
      </c>
      <c r="F515" s="24" t="s">
        <v>2507</v>
      </c>
      <c r="G515" s="15" t="str">
        <f t="shared" si="14"/>
        <v>Archivo de Trámite de la Administracion de Operación de Recursos Y Servicios 7</v>
      </c>
      <c r="H515" s="11" t="s">
        <v>260</v>
      </c>
      <c r="I515" s="11"/>
      <c r="J515" s="11"/>
      <c r="K515" s="11"/>
      <c r="L515" s="11"/>
      <c r="N515" s="8" t="str">
        <f t="shared" si="15"/>
        <v>300.07.07.00.00-T</v>
      </c>
      <c r="O515"/>
      <c r="P515"/>
      <c r="Q515"/>
    </row>
    <row r="516" spans="1:17" ht="27" hidden="1" x14ac:dyDescent="0.25">
      <c r="A516" s="28">
        <v>507</v>
      </c>
      <c r="B516" s="24" t="s">
        <v>2510</v>
      </c>
      <c r="C516" s="6" t="s">
        <v>2511</v>
      </c>
      <c r="D516" s="6" t="s">
        <v>1045</v>
      </c>
      <c r="E516" s="24" t="s">
        <v>2512</v>
      </c>
      <c r="F516" s="24" t="s">
        <v>2510</v>
      </c>
      <c r="G516" s="15" t="str">
        <f t="shared" si="14"/>
        <v>Archivo de Trámite del Módulo de Recursos y Servicios de Ciudad Guzmán</v>
      </c>
      <c r="H516" s="11" t="s">
        <v>260</v>
      </c>
      <c r="I516" s="11"/>
      <c r="J516" s="11"/>
      <c r="K516" s="11"/>
      <c r="L516" s="11"/>
      <c r="N516" s="8" t="str">
        <f t="shared" si="15"/>
        <v>300.07.07.05.01-T</v>
      </c>
      <c r="O516"/>
      <c r="P516"/>
      <c r="Q516"/>
    </row>
    <row r="517" spans="1:17" ht="27" hidden="1" x14ac:dyDescent="0.25">
      <c r="A517" s="28">
        <v>508</v>
      </c>
      <c r="B517" s="24" t="s">
        <v>2513</v>
      </c>
      <c r="C517" s="6" t="s">
        <v>2514</v>
      </c>
      <c r="D517" s="6" t="s">
        <v>1052</v>
      </c>
      <c r="E517" s="24" t="s">
        <v>2515</v>
      </c>
      <c r="F517" s="24" t="s">
        <v>2513</v>
      </c>
      <c r="G517" s="15" t="str">
        <f t="shared" si="14"/>
        <v>Archivo de Trámite del Módulo de Recursos y Servicios de Puerto Vallarta</v>
      </c>
      <c r="H517" s="11" t="s">
        <v>260</v>
      </c>
      <c r="I517" s="11"/>
      <c r="J517" s="11"/>
      <c r="K517" s="11"/>
      <c r="L517" s="11"/>
      <c r="N517" s="8" t="str">
        <f t="shared" si="15"/>
        <v>300.07.07.05.02-T</v>
      </c>
      <c r="O517"/>
      <c r="P517"/>
      <c r="Q517"/>
    </row>
    <row r="518" spans="1:17" ht="27" hidden="1" x14ac:dyDescent="0.25">
      <c r="A518" s="28">
        <v>509</v>
      </c>
      <c r="B518" s="24" t="s">
        <v>2516</v>
      </c>
      <c r="C518" s="6" t="s">
        <v>2517</v>
      </c>
      <c r="D518" s="6" t="s">
        <v>1059</v>
      </c>
      <c r="E518" s="24" t="s">
        <v>2518</v>
      </c>
      <c r="F518" s="24" t="s">
        <v>2516</v>
      </c>
      <c r="G518" s="15" t="str">
        <f t="shared" si="14"/>
        <v>Archivo de Trámite de la Administracion de Operación de Recursos Y Servicios 8</v>
      </c>
      <c r="H518" s="11" t="s">
        <v>260</v>
      </c>
      <c r="I518" s="11"/>
      <c r="J518" s="11"/>
      <c r="K518" s="11"/>
      <c r="L518" s="11"/>
      <c r="N518" s="8" t="str">
        <f t="shared" si="15"/>
        <v>300.07.08.00.00-T</v>
      </c>
      <c r="O518"/>
      <c r="P518"/>
      <c r="Q518"/>
    </row>
    <row r="519" spans="1:17" ht="27" hidden="1" x14ac:dyDescent="0.25">
      <c r="A519" s="28">
        <v>510</v>
      </c>
      <c r="B519" s="24" t="s">
        <v>2519</v>
      </c>
      <c r="C519" s="6" t="s">
        <v>2520</v>
      </c>
      <c r="D519" s="6" t="s">
        <v>1066</v>
      </c>
      <c r="E519" s="24" t="s">
        <v>2521</v>
      </c>
      <c r="F519" s="24" t="s">
        <v>2522</v>
      </c>
      <c r="G519" s="15" t="str">
        <f t="shared" si="14"/>
        <v>Archivo de Trámite del Módulo de Recursos y Servicios de Saltillo</v>
      </c>
      <c r="H519" s="11" t="s">
        <v>260</v>
      </c>
      <c r="I519" s="11"/>
      <c r="J519" s="11"/>
      <c r="K519" s="11"/>
      <c r="L519" s="11"/>
      <c r="N519" s="8" t="str">
        <f t="shared" si="15"/>
        <v>300.07.08.00.01-T</v>
      </c>
      <c r="O519"/>
      <c r="P519"/>
      <c r="Q519"/>
    </row>
    <row r="520" spans="1:17" ht="27" hidden="1" x14ac:dyDescent="0.25">
      <c r="A520" s="28">
        <v>511</v>
      </c>
      <c r="B520" s="24" t="s">
        <v>2523</v>
      </c>
      <c r="C520" s="6" t="s">
        <v>2524</v>
      </c>
      <c r="D520" s="6" t="s">
        <v>1073</v>
      </c>
      <c r="E520" s="24" t="s">
        <v>2525</v>
      </c>
      <c r="F520" s="24" t="s">
        <v>2523</v>
      </c>
      <c r="G520" s="15" t="str">
        <f t="shared" si="14"/>
        <v>Archivo de Trámite de la Administracion de Operación de Recursos Y Servicios 9</v>
      </c>
      <c r="H520" s="11" t="s">
        <v>260</v>
      </c>
      <c r="I520" s="11"/>
      <c r="J520" s="11"/>
      <c r="K520" s="11"/>
      <c r="L520" s="11"/>
      <c r="N520" s="8" t="str">
        <f t="shared" si="15"/>
        <v>300.07.09.00.00-T</v>
      </c>
      <c r="O520"/>
      <c r="P520"/>
      <c r="Q520"/>
    </row>
    <row r="521" spans="1:17" ht="27" hidden="1" x14ac:dyDescent="0.25">
      <c r="A521" s="28">
        <v>512</v>
      </c>
      <c r="B521" s="24" t="s">
        <v>2526</v>
      </c>
      <c r="C521" s="6" t="s">
        <v>2527</v>
      </c>
      <c r="D521" s="6" t="s">
        <v>1080</v>
      </c>
      <c r="E521" s="24" t="s">
        <v>2528</v>
      </c>
      <c r="F521" s="24" t="s">
        <v>2526</v>
      </c>
      <c r="G521" s="15" t="str">
        <f t="shared" si="14"/>
        <v>Archivo de Trámite del Módulo de Recursos y Servicios de Mexicali</v>
      </c>
      <c r="H521" s="11" t="s">
        <v>260</v>
      </c>
      <c r="I521" s="11"/>
      <c r="J521" s="11"/>
      <c r="K521" s="11"/>
      <c r="L521" s="11"/>
      <c r="N521" s="8" t="str">
        <f t="shared" si="15"/>
        <v>300.07.09.00.01-T</v>
      </c>
      <c r="O521"/>
      <c r="P521"/>
      <c r="Q521"/>
    </row>
    <row r="522" spans="1:17" ht="27" hidden="1" x14ac:dyDescent="0.25">
      <c r="A522" s="28">
        <v>513</v>
      </c>
      <c r="B522" s="24" t="s">
        <v>2529</v>
      </c>
      <c r="C522" s="6" t="s">
        <v>2530</v>
      </c>
      <c r="D522" s="6" t="s">
        <v>643</v>
      </c>
      <c r="E522" s="24" t="s">
        <v>2531</v>
      </c>
      <c r="F522" s="24" t="s">
        <v>2529</v>
      </c>
      <c r="G522" s="15" t="str">
        <f t="shared" si="14"/>
        <v>Archivo de Trámite de la Subadministración de Recursos y Servicios de Celaya</v>
      </c>
      <c r="H522" s="11" t="s">
        <v>260</v>
      </c>
      <c r="I522" s="11"/>
      <c r="J522" s="11"/>
      <c r="K522" s="11"/>
      <c r="L522" s="11"/>
      <c r="N522" s="8" t="str">
        <f t="shared" si="15"/>
        <v>300.07.00.09.00-T</v>
      </c>
      <c r="O522"/>
      <c r="P522"/>
      <c r="Q522"/>
    </row>
    <row r="523" spans="1:17" ht="27" hidden="1" x14ac:dyDescent="0.25">
      <c r="A523" s="28">
        <v>514</v>
      </c>
      <c r="B523" s="24" t="s">
        <v>2532</v>
      </c>
      <c r="C523" s="6" t="s">
        <v>2533</v>
      </c>
      <c r="D523" s="6" t="s">
        <v>1086</v>
      </c>
      <c r="E523" s="24" t="s">
        <v>2534</v>
      </c>
      <c r="F523" s="24" t="s">
        <v>2532</v>
      </c>
      <c r="G523" s="15" t="str">
        <f t="shared" ref="G523:G586" si="16">TRIM(F523)</f>
        <v>Archivo de Trámite del Módulo de Recursos y Servicios de Ensenada</v>
      </c>
      <c r="H523" s="11" t="s">
        <v>260</v>
      </c>
      <c r="I523" s="11"/>
      <c r="J523" s="11"/>
      <c r="K523" s="11"/>
      <c r="L523" s="11"/>
      <c r="N523" s="8" t="str">
        <f t="shared" ref="N523:N586" si="17">CONCATENATE(C523,$M$9)</f>
        <v>300.07.09.00.02-T</v>
      </c>
      <c r="O523"/>
      <c r="P523"/>
      <c r="Q523"/>
    </row>
    <row r="524" spans="1:17" ht="27" hidden="1" x14ac:dyDescent="0.25">
      <c r="A524" s="28">
        <v>515</v>
      </c>
      <c r="B524" s="24" t="s">
        <v>2535</v>
      </c>
      <c r="C524" s="6" t="s">
        <v>2536</v>
      </c>
      <c r="D524" s="6" t="s">
        <v>1092</v>
      </c>
      <c r="E524" s="24" t="s">
        <v>2537</v>
      </c>
      <c r="F524" s="24" t="s">
        <v>2535</v>
      </c>
      <c r="G524" s="15" t="str">
        <f t="shared" si="16"/>
        <v>Archivo de Trámite de la Administración Central de Fideicomisos</v>
      </c>
      <c r="H524" s="11" t="s">
        <v>260</v>
      </c>
      <c r="I524" s="11"/>
      <c r="J524" s="11"/>
      <c r="K524" s="11"/>
      <c r="L524" s="11"/>
      <c r="N524" s="8" t="str">
        <f t="shared" si="17"/>
        <v>300.08.00.00.00-T</v>
      </c>
      <c r="O524"/>
      <c r="P524"/>
      <c r="Q524"/>
    </row>
    <row r="525" spans="1:17" ht="40.5" hidden="1" x14ac:dyDescent="0.25">
      <c r="A525" s="28">
        <v>516</v>
      </c>
      <c r="B525" s="23" t="s">
        <v>2538</v>
      </c>
      <c r="C525" s="31" t="s">
        <v>2539</v>
      </c>
      <c r="D525" s="31" t="s">
        <v>1098</v>
      </c>
      <c r="E525" s="23" t="s">
        <v>2540</v>
      </c>
      <c r="F525" s="23" t="s">
        <v>2538</v>
      </c>
      <c r="G525" s="15" t="str">
        <f t="shared" si="16"/>
        <v>Archivo de Trámite de la Administración Central de Coordinación de Seguridad Institucional</v>
      </c>
      <c r="H525" s="8" t="s">
        <v>260</v>
      </c>
      <c r="N525" s="8" t="str">
        <f t="shared" si="17"/>
        <v>300.09.00.00.00-T</v>
      </c>
      <c r="O525"/>
      <c r="P525"/>
      <c r="Q525"/>
    </row>
    <row r="526" spans="1:17" ht="40.5" hidden="1" x14ac:dyDescent="0.25">
      <c r="A526" s="28">
        <v>517</v>
      </c>
      <c r="B526" s="24" t="s">
        <v>2541</v>
      </c>
      <c r="C526" s="6" t="s">
        <v>2542</v>
      </c>
      <c r="D526" s="6" t="s">
        <v>284</v>
      </c>
      <c r="E526" s="24" t="s">
        <v>2543</v>
      </c>
      <c r="F526" s="24" t="s">
        <v>2544</v>
      </c>
      <c r="G526" s="15" t="str">
        <f t="shared" si="16"/>
        <v>Archivo de Trámite de la Administración Central de Servicios Tributarios al Contribuyente</v>
      </c>
      <c r="H526" s="8" t="s">
        <v>264</v>
      </c>
      <c r="N526" s="8" t="str">
        <f t="shared" si="17"/>
        <v>700.01.00.00.00-T</v>
      </c>
      <c r="O526"/>
      <c r="P526"/>
      <c r="Q526"/>
    </row>
    <row r="527" spans="1:17" ht="40.5" hidden="1" x14ac:dyDescent="0.25">
      <c r="A527" s="28">
        <v>518</v>
      </c>
      <c r="B527" s="24" t="s">
        <v>2545</v>
      </c>
      <c r="C527" s="6" t="s">
        <v>2546</v>
      </c>
      <c r="D527" s="6" t="s">
        <v>301</v>
      </c>
      <c r="E527" s="24" t="s">
        <v>2547</v>
      </c>
      <c r="F527" s="24" t="s">
        <v>2545</v>
      </c>
      <c r="G527" s="15" t="str">
        <f t="shared" si="16"/>
        <v>Archivo de Trámite de la Administración Central de Apoyo Jurídico de Servicios al Contribuyente</v>
      </c>
      <c r="H527" s="8" t="s">
        <v>264</v>
      </c>
      <c r="N527" s="8" t="str">
        <f t="shared" si="17"/>
        <v>700.02.00.00.00-T</v>
      </c>
      <c r="O527"/>
      <c r="P527"/>
      <c r="Q527"/>
    </row>
    <row r="528" spans="1:17" ht="40.5" hidden="1" x14ac:dyDescent="0.25">
      <c r="A528" s="28">
        <v>519</v>
      </c>
      <c r="B528" s="24" t="s">
        <v>2548</v>
      </c>
      <c r="C528" s="6" t="s">
        <v>2549</v>
      </c>
      <c r="D528" s="6" t="s">
        <v>315</v>
      </c>
      <c r="E528" s="24" t="s">
        <v>2550</v>
      </c>
      <c r="F528" s="24" t="s">
        <v>2551</v>
      </c>
      <c r="G528" s="15" t="str">
        <f t="shared" si="16"/>
        <v>Archivo de Trámite de la Administración Central de Gestión de Servicios y Trámites con Medios Electrónicos</v>
      </c>
      <c r="H528" s="8" t="s">
        <v>264</v>
      </c>
      <c r="N528" s="8" t="str">
        <f t="shared" si="17"/>
        <v>700.03.00.00.00-T</v>
      </c>
      <c r="O528"/>
      <c r="P528"/>
      <c r="Q528"/>
    </row>
    <row r="529" spans="1:17" ht="27" hidden="1" x14ac:dyDescent="0.25">
      <c r="A529" s="28">
        <v>520</v>
      </c>
      <c r="B529" s="24" t="s">
        <v>2552</v>
      </c>
      <c r="C529" s="6" t="s">
        <v>2553</v>
      </c>
      <c r="D529" s="6" t="s">
        <v>329</v>
      </c>
      <c r="E529" s="24" t="s">
        <v>2554</v>
      </c>
      <c r="F529" s="24" t="s">
        <v>2555</v>
      </c>
      <c r="G529" s="15" t="str">
        <f t="shared" si="16"/>
        <v>Archivo de Trámite de la Administración Central de Operación de Padrones</v>
      </c>
      <c r="H529" s="8" t="s">
        <v>264</v>
      </c>
      <c r="N529" s="8" t="str">
        <f t="shared" si="17"/>
        <v>700.04.00.00.00-T</v>
      </c>
      <c r="O529"/>
      <c r="P529"/>
      <c r="Q529"/>
    </row>
    <row r="530" spans="1:17" ht="27" hidden="1" x14ac:dyDescent="0.25">
      <c r="A530" s="28">
        <v>521</v>
      </c>
      <c r="B530" s="24" t="s">
        <v>2556</v>
      </c>
      <c r="C530" s="6" t="s">
        <v>2557</v>
      </c>
      <c r="D530" s="6" t="s">
        <v>343</v>
      </c>
      <c r="E530" s="24" t="s">
        <v>2558</v>
      </c>
      <c r="F530" s="24" t="s">
        <v>2556</v>
      </c>
      <c r="G530" s="15" t="str">
        <f t="shared" si="16"/>
        <v>Archivo de Trámite de la Administración Central de Comunicación Institucional</v>
      </c>
      <c r="H530" s="8" t="s">
        <v>264</v>
      </c>
      <c r="N530" s="8" t="str">
        <f t="shared" si="17"/>
        <v>700.05.00.00.00-T</v>
      </c>
      <c r="O530"/>
      <c r="P530"/>
      <c r="Q530"/>
    </row>
    <row r="531" spans="1:17" ht="40.5" hidden="1" x14ac:dyDescent="0.25">
      <c r="A531" s="28">
        <v>522</v>
      </c>
      <c r="B531" s="24" t="s">
        <v>2559</v>
      </c>
      <c r="C531" s="6" t="s">
        <v>2560</v>
      </c>
      <c r="D531" s="6" t="s">
        <v>357</v>
      </c>
      <c r="E531" s="24" t="s">
        <v>2561</v>
      </c>
      <c r="F531" s="24" t="s">
        <v>2562</v>
      </c>
      <c r="G531" s="15" t="str">
        <f t="shared" si="16"/>
        <v>Archivo de Trámite de la Administración Central de Programas Interinstitucionales de Servicios</v>
      </c>
      <c r="H531" s="8" t="s">
        <v>264</v>
      </c>
      <c r="N531" s="8" t="str">
        <f t="shared" si="17"/>
        <v>700.06.00.00.00-T</v>
      </c>
      <c r="O531"/>
      <c r="P531"/>
      <c r="Q531"/>
    </row>
    <row r="532" spans="1:17" ht="27" hidden="1" x14ac:dyDescent="0.25">
      <c r="A532" s="28">
        <v>523</v>
      </c>
      <c r="B532" s="24" t="s">
        <v>2563</v>
      </c>
      <c r="C532" s="6" t="s">
        <v>2564</v>
      </c>
      <c r="D532" s="6" t="s">
        <v>370</v>
      </c>
      <c r="E532" s="24" t="s">
        <v>2565</v>
      </c>
      <c r="F532" s="24" t="s">
        <v>2566</v>
      </c>
      <c r="G532" s="15" t="str">
        <f t="shared" si="16"/>
        <v>Archivo de Trámite de la Administración Central de Promoción a la Formalidad</v>
      </c>
      <c r="H532" s="8" t="s">
        <v>264</v>
      </c>
      <c r="N532" s="8" t="str">
        <f t="shared" si="17"/>
        <v>700.07.00.00.00-T</v>
      </c>
      <c r="O532"/>
      <c r="P532"/>
      <c r="Q532"/>
    </row>
    <row r="533" spans="1:17" ht="54" x14ac:dyDescent="0.25">
      <c r="A533" s="28">
        <v>524</v>
      </c>
      <c r="B533" s="24" t="s">
        <v>2567</v>
      </c>
      <c r="C533" s="6" t="s">
        <v>2568</v>
      </c>
      <c r="D533" s="6" t="s">
        <v>383</v>
      </c>
      <c r="E533" s="24" t="s">
        <v>2569</v>
      </c>
      <c r="F533" s="24" t="s">
        <v>2570</v>
      </c>
      <c r="G533" s="15" t="str">
        <f t="shared" si="16"/>
        <v>Archivo de Trámite de la Coordinación Nacional de las Administraciones Desconcentradas de Servicios al Contribuyente</v>
      </c>
      <c r="H533" s="8" t="s">
        <v>264</v>
      </c>
      <c r="N533" s="8" t="str">
        <f t="shared" si="17"/>
        <v>700.09.00.00.00-T</v>
      </c>
      <c r="O533"/>
      <c r="P533"/>
      <c r="Q533"/>
    </row>
    <row r="534" spans="1:17" ht="40.5" x14ac:dyDescent="0.25">
      <c r="A534" s="28">
        <v>525</v>
      </c>
      <c r="B534" s="24" t="s">
        <v>2571</v>
      </c>
      <c r="C534" s="6" t="s">
        <v>2572</v>
      </c>
      <c r="D534" s="6" t="s">
        <v>396</v>
      </c>
      <c r="E534" s="24" t="s">
        <v>2573</v>
      </c>
      <c r="F534" s="24" t="s">
        <v>2571</v>
      </c>
      <c r="G534" s="15" t="str">
        <f t="shared" si="16"/>
        <v>Archivo de Trámite de la Administración Desconcentrada Servicios al Contribuyente de Aguascalientes 1</v>
      </c>
      <c r="H534" s="8" t="s">
        <v>264</v>
      </c>
      <c r="N534" s="8" t="str">
        <f t="shared" si="17"/>
        <v>700.10.00.00.00-T</v>
      </c>
      <c r="O534"/>
      <c r="P534"/>
      <c r="Q534"/>
    </row>
    <row r="535" spans="1:17" ht="40.5" x14ac:dyDescent="0.25">
      <c r="A535" s="28">
        <v>526</v>
      </c>
      <c r="B535" s="24" t="s">
        <v>2574</v>
      </c>
      <c r="C535" s="6" t="s">
        <v>2575</v>
      </c>
      <c r="D535" s="6" t="s">
        <v>409</v>
      </c>
      <c r="E535" s="24" t="s">
        <v>2576</v>
      </c>
      <c r="F535" s="24" t="s">
        <v>2574</v>
      </c>
      <c r="G535" s="15" t="str">
        <f t="shared" si="16"/>
        <v>Archivo de Trámite de la Administración Desconcentrada Servicios al Contribuyente de Baja California 1</v>
      </c>
      <c r="H535" s="8" t="s">
        <v>264</v>
      </c>
      <c r="N535" s="8" t="str">
        <f t="shared" si="17"/>
        <v>700.11.00.00.00-T</v>
      </c>
      <c r="O535"/>
      <c r="P535"/>
      <c r="Q535"/>
    </row>
    <row r="536" spans="1:17" ht="40.5" x14ac:dyDescent="0.25">
      <c r="A536" s="28">
        <v>527</v>
      </c>
      <c r="B536" s="24" t="s">
        <v>2577</v>
      </c>
      <c r="C536" s="6" t="s">
        <v>2578</v>
      </c>
      <c r="D536" s="6" t="s">
        <v>421</v>
      </c>
      <c r="E536" s="24" t="s">
        <v>2579</v>
      </c>
      <c r="F536" s="24" t="s">
        <v>2577</v>
      </c>
      <c r="G536" s="15" t="str">
        <f t="shared" si="16"/>
        <v>Archivo de Trámite de la Administración Desconcentrada Servicios al Contribuyente de Baja California 2</v>
      </c>
      <c r="H536" s="8" t="s">
        <v>264</v>
      </c>
      <c r="N536" s="8" t="str">
        <f t="shared" si="17"/>
        <v>700.12.00.00.00-T</v>
      </c>
      <c r="O536"/>
      <c r="P536"/>
      <c r="Q536"/>
    </row>
    <row r="537" spans="1:17" ht="27" hidden="1" x14ac:dyDescent="0.25">
      <c r="A537" s="28">
        <v>528</v>
      </c>
      <c r="B537" s="24" t="s">
        <v>2580</v>
      </c>
      <c r="C537" s="6" t="s">
        <v>2581</v>
      </c>
      <c r="D537" s="6" t="s">
        <v>433</v>
      </c>
      <c r="E537" s="24" t="s">
        <v>2582</v>
      </c>
      <c r="F537" s="24" t="s">
        <v>2580</v>
      </c>
      <c r="G537" s="15" t="str">
        <f t="shared" si="16"/>
        <v>Archivo de Trámite del Módulo de Servicios Tributarios de Ensenada</v>
      </c>
      <c r="H537" s="8" t="s">
        <v>264</v>
      </c>
      <c r="N537" s="8" t="str">
        <f t="shared" si="17"/>
        <v>700.13.00.00.00-T</v>
      </c>
      <c r="O537"/>
      <c r="P537"/>
      <c r="Q537"/>
    </row>
    <row r="538" spans="1:17" ht="40.5" x14ac:dyDescent="0.25">
      <c r="A538" s="28">
        <v>529</v>
      </c>
      <c r="B538" s="24" t="s">
        <v>2583</v>
      </c>
      <c r="C538" s="6" t="s">
        <v>2584</v>
      </c>
      <c r="D538" s="6" t="s">
        <v>446</v>
      </c>
      <c r="E538" s="24" t="s">
        <v>2585</v>
      </c>
      <c r="F538" s="24" t="s">
        <v>2583</v>
      </c>
      <c r="G538" s="15" t="str">
        <f t="shared" si="16"/>
        <v>Archivo de Trámite de la Administración Desconcentrada Servicios al Contribuyente de Baja California Sur 1</v>
      </c>
      <c r="H538" s="8" t="s">
        <v>264</v>
      </c>
      <c r="N538" s="8" t="str">
        <f t="shared" si="17"/>
        <v>700.14.00.00.00-T</v>
      </c>
      <c r="O538"/>
      <c r="P538"/>
      <c r="Q538"/>
    </row>
    <row r="539" spans="1:17" ht="27" hidden="1" x14ac:dyDescent="0.25">
      <c r="A539" s="28">
        <v>530</v>
      </c>
      <c r="B539" s="24" t="s">
        <v>2586</v>
      </c>
      <c r="C539" s="6" t="s">
        <v>2587</v>
      </c>
      <c r="D539" s="6" t="s">
        <v>458</v>
      </c>
      <c r="E539" s="24" t="s">
        <v>2588</v>
      </c>
      <c r="F539" s="24" t="s">
        <v>2586</v>
      </c>
      <c r="G539" s="15" t="str">
        <f t="shared" si="16"/>
        <v>Archivo de Trámite del Módulo de Servicios Tributarios de los Cabos</v>
      </c>
      <c r="H539" s="8" t="s">
        <v>264</v>
      </c>
      <c r="N539" s="8" t="str">
        <f t="shared" si="17"/>
        <v>700.15.00.00.00-T</v>
      </c>
      <c r="O539"/>
      <c r="P539"/>
      <c r="Q539"/>
    </row>
    <row r="540" spans="1:17" ht="40.5" x14ac:dyDescent="0.25">
      <c r="A540" s="28">
        <v>531</v>
      </c>
      <c r="B540" s="24" t="s">
        <v>2589</v>
      </c>
      <c r="C540" s="6" t="s">
        <v>2590</v>
      </c>
      <c r="D540" s="6" t="s">
        <v>469</v>
      </c>
      <c r="E540" s="24" t="s">
        <v>2591</v>
      </c>
      <c r="F540" s="24" t="s">
        <v>2589</v>
      </c>
      <c r="G540" s="15" t="str">
        <f t="shared" si="16"/>
        <v>Archivo de Trámite de la Administración Desconcentrada Servicios al Contribuyente de Campeche 1</v>
      </c>
      <c r="H540" s="8" t="s">
        <v>264</v>
      </c>
      <c r="N540" s="8" t="str">
        <f t="shared" si="17"/>
        <v>700.16.00.00.00-T</v>
      </c>
      <c r="O540"/>
      <c r="P540"/>
      <c r="Q540"/>
    </row>
    <row r="541" spans="1:17" ht="40.5" x14ac:dyDescent="0.25">
      <c r="A541" s="28">
        <v>532</v>
      </c>
      <c r="B541" s="24" t="s">
        <v>2592</v>
      </c>
      <c r="C541" s="6" t="s">
        <v>2593</v>
      </c>
      <c r="D541" s="6" t="s">
        <v>480</v>
      </c>
      <c r="E541" s="24" t="s">
        <v>2594</v>
      </c>
      <c r="F541" s="24" t="s">
        <v>2592</v>
      </c>
      <c r="G541" s="15" t="str">
        <f t="shared" si="16"/>
        <v>Archivo de Trámite de la Administración Desconcentrada Servicios al Contribuyente de Coahuila de Zaragoza 1</v>
      </c>
      <c r="H541" s="8" t="s">
        <v>264</v>
      </c>
      <c r="N541" s="8" t="str">
        <f t="shared" si="17"/>
        <v>700.17.00.00.00-T</v>
      </c>
      <c r="O541"/>
      <c r="P541"/>
      <c r="Q541"/>
    </row>
    <row r="542" spans="1:17" ht="40.5" x14ac:dyDescent="0.25">
      <c r="A542" s="28">
        <v>533</v>
      </c>
      <c r="B542" s="24" t="s">
        <v>2595</v>
      </c>
      <c r="C542" s="6" t="s">
        <v>2596</v>
      </c>
      <c r="D542" s="6" t="s">
        <v>491</v>
      </c>
      <c r="E542" s="24" t="s">
        <v>2597</v>
      </c>
      <c r="F542" s="24" t="s">
        <v>2595</v>
      </c>
      <c r="G542" s="15" t="str">
        <f t="shared" si="16"/>
        <v>Archivo de Trámite de la Administración Desconcentrada Servicios al Contribuyente de Coahuila de Zaragoza 2</v>
      </c>
      <c r="H542" s="8" t="s">
        <v>264</v>
      </c>
      <c r="N542" s="8" t="str">
        <f t="shared" si="17"/>
        <v>700.18.00.00.00-T</v>
      </c>
      <c r="O542"/>
      <c r="P542"/>
      <c r="Q542"/>
    </row>
    <row r="543" spans="1:17" ht="40.5" x14ac:dyDescent="0.25">
      <c r="A543" s="28">
        <v>534</v>
      </c>
      <c r="B543" s="24" t="s">
        <v>2598</v>
      </c>
      <c r="C543" s="6" t="s">
        <v>2599</v>
      </c>
      <c r="D543" s="6" t="s">
        <v>503</v>
      </c>
      <c r="E543" s="24" t="s">
        <v>2600</v>
      </c>
      <c r="F543" s="24" t="s">
        <v>2598</v>
      </c>
      <c r="G543" s="15" t="str">
        <f t="shared" si="16"/>
        <v>Archivo de Trámite de la Administración Desconcentrada Servicios al Contribuyente de Coahuila de Zaragoza 3</v>
      </c>
      <c r="H543" s="8" t="s">
        <v>264</v>
      </c>
      <c r="N543" s="8" t="str">
        <f t="shared" si="17"/>
        <v>700.19.00.00.00-T</v>
      </c>
      <c r="O543"/>
      <c r="P543"/>
      <c r="Q543"/>
    </row>
    <row r="544" spans="1:17" ht="40.5" x14ac:dyDescent="0.25">
      <c r="A544" s="28">
        <v>535</v>
      </c>
      <c r="B544" s="24" t="s">
        <v>2601</v>
      </c>
      <c r="C544" s="6" t="s">
        <v>2602</v>
      </c>
      <c r="D544" s="6" t="s">
        <v>514</v>
      </c>
      <c r="E544" s="24" t="s">
        <v>2603</v>
      </c>
      <c r="F544" s="24" t="s">
        <v>2601</v>
      </c>
      <c r="G544" s="15" t="str">
        <f t="shared" si="16"/>
        <v>Archivo de Trámite de la Administración Desconcentrada Servicios al Contribuyente de Colima 1</v>
      </c>
      <c r="H544" s="8" t="s">
        <v>264</v>
      </c>
      <c r="N544" s="8" t="str">
        <f t="shared" si="17"/>
        <v>700.20.00.00.00-T</v>
      </c>
      <c r="O544"/>
      <c r="P544"/>
      <c r="Q544"/>
    </row>
    <row r="545" spans="1:17" ht="40.5" x14ac:dyDescent="0.25">
      <c r="A545" s="28">
        <v>536</v>
      </c>
      <c r="B545" s="24" t="s">
        <v>2604</v>
      </c>
      <c r="C545" s="6" t="s">
        <v>2605</v>
      </c>
      <c r="D545" s="6" t="s">
        <v>525</v>
      </c>
      <c r="E545" s="24" t="s">
        <v>2606</v>
      </c>
      <c r="F545" s="24" t="s">
        <v>2604</v>
      </c>
      <c r="G545" s="15" t="str">
        <f t="shared" si="16"/>
        <v>Archivo de Trámite de la Administración Desconcentrada Servicios al Contribuyente de Chiapas 1</v>
      </c>
      <c r="H545" s="8" t="s">
        <v>264</v>
      </c>
      <c r="N545" s="8" t="str">
        <f t="shared" si="17"/>
        <v>700.21.00.00.00-T</v>
      </c>
      <c r="O545"/>
      <c r="P545"/>
      <c r="Q545"/>
    </row>
    <row r="546" spans="1:17" ht="40.5" x14ac:dyDescent="0.25">
      <c r="A546" s="28">
        <v>537</v>
      </c>
      <c r="B546" s="24" t="s">
        <v>2607</v>
      </c>
      <c r="C546" s="6" t="s">
        <v>2608</v>
      </c>
      <c r="D546" s="6" t="s">
        <v>536</v>
      </c>
      <c r="E546" s="24" t="s">
        <v>2609</v>
      </c>
      <c r="F546" s="24" t="s">
        <v>2607</v>
      </c>
      <c r="G546" s="15" t="str">
        <f t="shared" si="16"/>
        <v>Archivo de Trámite de la Administración Desconcentrada Servicios al Contribuyente de Chiapas 2</v>
      </c>
      <c r="H546" s="8" t="s">
        <v>264</v>
      </c>
      <c r="N546" s="8" t="str">
        <f t="shared" si="17"/>
        <v>700.22.00.00.00-T</v>
      </c>
      <c r="O546"/>
      <c r="P546"/>
      <c r="Q546"/>
    </row>
    <row r="547" spans="1:17" ht="40.5" x14ac:dyDescent="0.25">
      <c r="A547" s="28">
        <v>538</v>
      </c>
      <c r="B547" s="24" t="s">
        <v>2610</v>
      </c>
      <c r="C547" s="6" t="s">
        <v>2611</v>
      </c>
      <c r="D547" s="6" t="s">
        <v>547</v>
      </c>
      <c r="E547" s="24" t="s">
        <v>2612</v>
      </c>
      <c r="F547" s="24" t="s">
        <v>2610</v>
      </c>
      <c r="G547" s="15" t="str">
        <f t="shared" si="16"/>
        <v>Archivo de Trámite de la Administración Desconcentrada Servicios al Contribuyente de Chihuahua 1</v>
      </c>
      <c r="H547" s="8" t="s">
        <v>264</v>
      </c>
      <c r="N547" s="8" t="str">
        <f t="shared" si="17"/>
        <v>700.23.00.00.00-T</v>
      </c>
      <c r="O547"/>
      <c r="P547"/>
      <c r="Q547"/>
    </row>
    <row r="548" spans="1:17" ht="40.5" x14ac:dyDescent="0.25">
      <c r="A548" s="28">
        <v>539</v>
      </c>
      <c r="B548" s="24" t="s">
        <v>2613</v>
      </c>
      <c r="C548" s="6" t="s">
        <v>2614</v>
      </c>
      <c r="D548" s="6" t="s">
        <v>558</v>
      </c>
      <c r="E548" s="24" t="s">
        <v>2615</v>
      </c>
      <c r="F548" s="24" t="s">
        <v>2613</v>
      </c>
      <c r="G548" s="15" t="str">
        <f t="shared" si="16"/>
        <v>Archivo de Trámite de la Administración Desconcentrada Servicios al Contribuyente de Chihuahua 2</v>
      </c>
      <c r="H548" s="8" t="s">
        <v>264</v>
      </c>
      <c r="N548" s="8" t="str">
        <f t="shared" si="17"/>
        <v>700.24.00.00.00-T</v>
      </c>
      <c r="O548"/>
      <c r="P548"/>
      <c r="Q548"/>
    </row>
    <row r="549" spans="1:17" ht="40.5" x14ac:dyDescent="0.25">
      <c r="A549" s="28">
        <v>540</v>
      </c>
      <c r="B549" s="24" t="s">
        <v>2616</v>
      </c>
      <c r="C549" s="6" t="s">
        <v>2617</v>
      </c>
      <c r="D549" s="6" t="s">
        <v>569</v>
      </c>
      <c r="E549" s="24" t="s">
        <v>2618</v>
      </c>
      <c r="F549" s="24" t="s">
        <v>2616</v>
      </c>
      <c r="G549" s="15" t="str">
        <f t="shared" si="16"/>
        <v>Archivo de Trámite de la Administración Desconcentrada Servicios al Contribuyente de Durango 1</v>
      </c>
      <c r="H549" s="8" t="s">
        <v>264</v>
      </c>
      <c r="N549" s="8" t="str">
        <f t="shared" si="17"/>
        <v>700.25.00.00.00-T</v>
      </c>
      <c r="O549"/>
      <c r="P549"/>
      <c r="Q549"/>
    </row>
    <row r="550" spans="1:17" ht="27" hidden="1" x14ac:dyDescent="0.25">
      <c r="A550" s="28">
        <v>541</v>
      </c>
      <c r="B550" s="24" t="s">
        <v>2619</v>
      </c>
      <c r="C550" s="6" t="s">
        <v>2620</v>
      </c>
      <c r="D550" s="6" t="s">
        <v>580</v>
      </c>
      <c r="E550" s="24" t="s">
        <v>2621</v>
      </c>
      <c r="F550" s="24" t="s">
        <v>2619</v>
      </c>
      <c r="G550" s="15" t="str">
        <f t="shared" si="16"/>
        <v>Archivo de Trámite del Módulo de Servicios Tributarios de Irapuato</v>
      </c>
      <c r="H550" s="8" t="s">
        <v>264</v>
      </c>
      <c r="N550" s="8" t="str">
        <f t="shared" si="17"/>
        <v>700.26.00.00.00-T</v>
      </c>
      <c r="O550"/>
      <c r="P550"/>
      <c r="Q550"/>
    </row>
    <row r="551" spans="1:17" ht="40.5" x14ac:dyDescent="0.25">
      <c r="A551" s="28">
        <v>542</v>
      </c>
      <c r="B551" s="24" t="s">
        <v>2622</v>
      </c>
      <c r="C551" s="6" t="s">
        <v>2623</v>
      </c>
      <c r="D551" s="6" t="s">
        <v>591</v>
      </c>
      <c r="E551" s="24" t="s">
        <v>2624</v>
      </c>
      <c r="F551" s="24" t="s">
        <v>2622</v>
      </c>
      <c r="G551" s="15" t="str">
        <f t="shared" si="16"/>
        <v>Archivo de Trámite de la Administración Desconcentrada Servicios al Contribuyente de Guanajuato 2</v>
      </c>
      <c r="H551" s="8" t="s">
        <v>264</v>
      </c>
      <c r="N551" s="8" t="str">
        <f t="shared" si="17"/>
        <v>700.27.00.00.00-T</v>
      </c>
      <c r="O551"/>
      <c r="P551"/>
      <c r="Q551"/>
    </row>
    <row r="552" spans="1:17" ht="40.5" x14ac:dyDescent="0.25">
      <c r="A552" s="28">
        <v>543</v>
      </c>
      <c r="B552" s="24" t="s">
        <v>2625</v>
      </c>
      <c r="C552" s="6" t="s">
        <v>2626</v>
      </c>
      <c r="D552" s="6" t="s">
        <v>602</v>
      </c>
      <c r="E552" s="24" t="s">
        <v>2627</v>
      </c>
      <c r="F552" s="24" t="s">
        <v>2625</v>
      </c>
      <c r="G552" s="15" t="str">
        <f t="shared" si="16"/>
        <v>Archivo de Trámite de la Administración Desconcentrada Servicios al Contribuyente de Guanajuato 3</v>
      </c>
      <c r="H552" s="8" t="s">
        <v>264</v>
      </c>
      <c r="N552" s="8" t="str">
        <f t="shared" si="17"/>
        <v>700.28.00.00.00-T</v>
      </c>
      <c r="O552"/>
      <c r="P552"/>
      <c r="Q552"/>
    </row>
    <row r="553" spans="1:17" ht="40.5" x14ac:dyDescent="0.25">
      <c r="A553" s="28">
        <v>544</v>
      </c>
      <c r="B553" s="24" t="s">
        <v>2628</v>
      </c>
      <c r="C553" s="6" t="s">
        <v>2629</v>
      </c>
      <c r="D553" s="6" t="s">
        <v>613</v>
      </c>
      <c r="E553" s="24" t="s">
        <v>2630</v>
      </c>
      <c r="F553" s="24" t="s">
        <v>2628</v>
      </c>
      <c r="G553" s="15" t="str">
        <f t="shared" si="16"/>
        <v>Archivo de Trámite de la Administración Desconcentrada Servicios al Contribuyente de Guerrero 1</v>
      </c>
      <c r="H553" s="8" t="s">
        <v>264</v>
      </c>
      <c r="N553" s="8" t="str">
        <f t="shared" si="17"/>
        <v>700.29.00.00.00-T</v>
      </c>
      <c r="O553"/>
      <c r="P553"/>
      <c r="Q553"/>
    </row>
    <row r="554" spans="1:17" ht="27" hidden="1" x14ac:dyDescent="0.25">
      <c r="A554" s="28">
        <v>545</v>
      </c>
      <c r="B554" s="24" t="s">
        <v>2631</v>
      </c>
      <c r="C554" s="6" t="s">
        <v>2632</v>
      </c>
      <c r="D554" s="6" t="s">
        <v>624</v>
      </c>
      <c r="E554" s="24" t="s">
        <v>2633</v>
      </c>
      <c r="F554" s="24" t="s">
        <v>2631</v>
      </c>
      <c r="G554" s="15" t="str">
        <f t="shared" si="16"/>
        <v>Archivo de Trámite del Módulo de Servicios Tributarios de Iguala</v>
      </c>
      <c r="H554" s="8" t="s">
        <v>264</v>
      </c>
      <c r="N554" s="8" t="str">
        <f t="shared" si="17"/>
        <v>700.30.00.00.00-T</v>
      </c>
      <c r="O554"/>
      <c r="P554"/>
      <c r="Q554"/>
    </row>
    <row r="555" spans="1:17" ht="40.5" x14ac:dyDescent="0.25">
      <c r="A555" s="28">
        <v>546</v>
      </c>
      <c r="B555" s="24" t="s">
        <v>2634</v>
      </c>
      <c r="C555" s="6" t="s">
        <v>2635</v>
      </c>
      <c r="D555" s="6" t="s">
        <v>636</v>
      </c>
      <c r="E555" s="24" t="s">
        <v>2636</v>
      </c>
      <c r="F555" s="24" t="s">
        <v>2634</v>
      </c>
      <c r="G555" s="15" t="str">
        <f t="shared" si="16"/>
        <v>Archivo de Trámite de la Administración Desconcentrada Servicios al Contribuyente de Hidalgo 1</v>
      </c>
      <c r="H555" s="8" t="s">
        <v>264</v>
      </c>
      <c r="N555" s="8" t="str">
        <f t="shared" si="17"/>
        <v>700.31.00.00.00-T</v>
      </c>
      <c r="O555"/>
      <c r="P555"/>
      <c r="Q555"/>
    </row>
    <row r="556" spans="1:17" ht="40.5" x14ac:dyDescent="0.25">
      <c r="A556" s="28">
        <v>547</v>
      </c>
      <c r="B556" s="24" t="s">
        <v>2637</v>
      </c>
      <c r="C556" s="6" t="s">
        <v>2638</v>
      </c>
      <c r="D556" s="6" t="s">
        <v>647</v>
      </c>
      <c r="E556" s="24" t="s">
        <v>2639</v>
      </c>
      <c r="F556" s="24" t="s">
        <v>2640</v>
      </c>
      <c r="G556" s="15" t="str">
        <f t="shared" si="16"/>
        <v>Archivo de Trámite de la Administración Desconcentrada Servicios al Contribuyente de Jalisco 1</v>
      </c>
      <c r="H556" s="8" t="s">
        <v>264</v>
      </c>
      <c r="N556" s="8" t="str">
        <f t="shared" si="17"/>
        <v>700.32.00.00.00-T</v>
      </c>
      <c r="O556"/>
      <c r="P556"/>
      <c r="Q556"/>
    </row>
    <row r="557" spans="1:17" ht="40.5" x14ac:dyDescent="0.25">
      <c r="A557" s="28">
        <v>548</v>
      </c>
      <c r="B557" s="24" t="s">
        <v>2641</v>
      </c>
      <c r="C557" s="6" t="s">
        <v>2642</v>
      </c>
      <c r="D557" s="6" t="s">
        <v>658</v>
      </c>
      <c r="E557" s="24" t="s">
        <v>2643</v>
      </c>
      <c r="F557" s="24" t="s">
        <v>2644</v>
      </c>
      <c r="G557" s="15" t="str">
        <f t="shared" si="16"/>
        <v>Archivo de Trámite de la Administración Desconcentrada Servicios al Contribuyente de Jalisco 2</v>
      </c>
      <c r="H557" s="8" t="s">
        <v>264</v>
      </c>
      <c r="N557" s="8" t="str">
        <f t="shared" si="17"/>
        <v>700.33.00.00.00-T</v>
      </c>
      <c r="O557"/>
      <c r="P557"/>
      <c r="Q557"/>
    </row>
    <row r="558" spans="1:17" ht="40.5" x14ac:dyDescent="0.25">
      <c r="A558" s="28">
        <v>549</v>
      </c>
      <c r="B558" s="24" t="s">
        <v>2645</v>
      </c>
      <c r="C558" s="6" t="s">
        <v>2646</v>
      </c>
      <c r="D558" s="6" t="s">
        <v>669</v>
      </c>
      <c r="E558" s="24" t="s">
        <v>2647</v>
      </c>
      <c r="F558" s="24" t="s">
        <v>2648</v>
      </c>
      <c r="G558" s="15" t="str">
        <f t="shared" si="16"/>
        <v>Archivo de Trámite de la Administración Desconcentrada Servicios al Contribuyente de Jalisco 3</v>
      </c>
      <c r="H558" s="8" t="s">
        <v>264</v>
      </c>
      <c r="N558" s="8" t="str">
        <f t="shared" si="17"/>
        <v>700.34.00.00.00-T</v>
      </c>
      <c r="O558"/>
      <c r="P558"/>
      <c r="Q558"/>
    </row>
    <row r="559" spans="1:17" ht="27" hidden="1" x14ac:dyDescent="0.25">
      <c r="A559" s="28">
        <v>550</v>
      </c>
      <c r="B559" s="24" t="s">
        <v>2649</v>
      </c>
      <c r="C559" s="6" t="s">
        <v>2650</v>
      </c>
      <c r="D559" s="6" t="s">
        <v>680</v>
      </c>
      <c r="E559" s="24" t="s">
        <v>2651</v>
      </c>
      <c r="F559" s="24" t="s">
        <v>2649</v>
      </c>
      <c r="G559" s="15" t="str">
        <f t="shared" si="16"/>
        <v>Archivo de Trámite del Módulo de Servicios Tributarios de Ciudad Guzmán</v>
      </c>
      <c r="H559" s="8" t="s">
        <v>264</v>
      </c>
      <c r="N559" s="8" t="str">
        <f t="shared" si="17"/>
        <v>700.35.00.00.00-T</v>
      </c>
      <c r="O559"/>
      <c r="P559"/>
      <c r="Q559"/>
    </row>
    <row r="560" spans="1:17" ht="27" hidden="1" x14ac:dyDescent="0.25">
      <c r="A560" s="28">
        <v>551</v>
      </c>
      <c r="B560" s="24" t="s">
        <v>2652</v>
      </c>
      <c r="C560" s="6" t="s">
        <v>2653</v>
      </c>
      <c r="D560" s="6" t="s">
        <v>691</v>
      </c>
      <c r="E560" s="24" t="s">
        <v>2654</v>
      </c>
      <c r="F560" s="24" t="s">
        <v>2652</v>
      </c>
      <c r="G560" s="15" t="str">
        <f t="shared" si="16"/>
        <v>Archivo de Trámite del Módulo de Servicios Tributarios de Puerto Vallarta</v>
      </c>
      <c r="H560" s="8" t="s">
        <v>264</v>
      </c>
      <c r="N560" s="8" t="str">
        <f t="shared" si="17"/>
        <v>700.36.00.00.00-T</v>
      </c>
      <c r="O560"/>
      <c r="P560"/>
      <c r="Q560"/>
    </row>
    <row r="561" spans="1:17" ht="40.5" x14ac:dyDescent="0.25">
      <c r="A561" s="28">
        <v>552</v>
      </c>
      <c r="B561" s="24" t="s">
        <v>2655</v>
      </c>
      <c r="C561" s="6" t="s">
        <v>2656</v>
      </c>
      <c r="D561" s="6" t="s">
        <v>702</v>
      </c>
      <c r="E561" s="24" t="s">
        <v>2657</v>
      </c>
      <c r="F561" s="24" t="s">
        <v>2655</v>
      </c>
      <c r="G561" s="15" t="str">
        <f t="shared" si="16"/>
        <v>Archivo de Trámite de la Administración Desconcentrada Servicios al Contribuyente de México 1</v>
      </c>
      <c r="H561" s="8" t="s">
        <v>264</v>
      </c>
      <c r="N561" s="8" t="str">
        <f t="shared" si="17"/>
        <v>700.37.00.00.00-T</v>
      </c>
      <c r="O561"/>
      <c r="P561"/>
      <c r="Q561"/>
    </row>
    <row r="562" spans="1:17" ht="40.5" x14ac:dyDescent="0.25">
      <c r="A562" s="28">
        <v>553</v>
      </c>
      <c r="B562" s="24" t="s">
        <v>2658</v>
      </c>
      <c r="C562" s="6" t="s">
        <v>2659</v>
      </c>
      <c r="D562" s="6" t="s">
        <v>713</v>
      </c>
      <c r="E562" s="24" t="s">
        <v>2660</v>
      </c>
      <c r="F562" s="24" t="s">
        <v>2658</v>
      </c>
      <c r="G562" s="15" t="str">
        <f t="shared" si="16"/>
        <v>Archivo de Trámite de la Administración Desconcentrada Servicios al Contribuyente de México 2</v>
      </c>
      <c r="H562" s="8" t="s">
        <v>264</v>
      </c>
      <c r="N562" s="8" t="str">
        <f t="shared" si="17"/>
        <v>700.38.00.00.00-T</v>
      </c>
      <c r="O562"/>
      <c r="P562"/>
      <c r="Q562"/>
    </row>
    <row r="563" spans="1:17" ht="40.5" x14ac:dyDescent="0.25">
      <c r="A563" s="28">
        <v>554</v>
      </c>
      <c r="B563" s="24" t="s">
        <v>2661</v>
      </c>
      <c r="C563" s="6" t="s">
        <v>2662</v>
      </c>
      <c r="D563" s="6" t="s">
        <v>724</v>
      </c>
      <c r="E563" s="24" t="s">
        <v>2663</v>
      </c>
      <c r="F563" s="24" t="s">
        <v>2661</v>
      </c>
      <c r="G563" s="15" t="str">
        <f t="shared" si="16"/>
        <v>Archivo de Trámite de la Administración Desconcentrada Servicios al Contribuyente de Michoacán 1</v>
      </c>
      <c r="H563" s="8" t="s">
        <v>264</v>
      </c>
      <c r="N563" s="8" t="str">
        <f t="shared" si="17"/>
        <v>700.39.00.00.00-T</v>
      </c>
      <c r="O563"/>
      <c r="P563"/>
      <c r="Q563"/>
    </row>
    <row r="564" spans="1:17" ht="27" hidden="1" x14ac:dyDescent="0.25">
      <c r="A564" s="28">
        <v>555</v>
      </c>
      <c r="B564" s="24" t="s">
        <v>2664</v>
      </c>
      <c r="C564" s="6" t="s">
        <v>2665</v>
      </c>
      <c r="D564" s="6" t="s">
        <v>735</v>
      </c>
      <c r="E564" s="24" t="s">
        <v>2666</v>
      </c>
      <c r="F564" s="24" t="s">
        <v>2664</v>
      </c>
      <c r="G564" s="15" t="str">
        <f t="shared" si="16"/>
        <v>Archivo de Trámite del Módulo de Servicios Tributarios de Uruapan</v>
      </c>
      <c r="H564" s="8" t="s">
        <v>264</v>
      </c>
      <c r="N564" s="8" t="str">
        <f t="shared" si="17"/>
        <v>700.40.00.00.00-T</v>
      </c>
      <c r="O564"/>
      <c r="P564"/>
      <c r="Q564"/>
    </row>
    <row r="565" spans="1:17" ht="40.5" x14ac:dyDescent="0.25">
      <c r="A565" s="28">
        <v>556</v>
      </c>
      <c r="B565" s="24" t="s">
        <v>2667</v>
      </c>
      <c r="C565" s="6" t="s">
        <v>2668</v>
      </c>
      <c r="D565" s="6" t="s">
        <v>746</v>
      </c>
      <c r="E565" s="24" t="s">
        <v>2669</v>
      </c>
      <c r="F565" s="24" t="s">
        <v>2667</v>
      </c>
      <c r="G565" s="15" t="str">
        <f t="shared" si="16"/>
        <v>Archivo de Trámite de la Administración Desconcentrada Servicios al Contribuyente de Morelos 1</v>
      </c>
      <c r="H565" s="8" t="s">
        <v>264</v>
      </c>
      <c r="N565" s="8" t="str">
        <f t="shared" si="17"/>
        <v>700.41.00.00.00-T</v>
      </c>
      <c r="O565"/>
      <c r="P565"/>
      <c r="Q565"/>
    </row>
    <row r="566" spans="1:17" ht="40.5" x14ac:dyDescent="0.25">
      <c r="A566" s="28">
        <v>557</v>
      </c>
      <c r="B566" s="24" t="s">
        <v>2670</v>
      </c>
      <c r="C566" s="6" t="s">
        <v>2671</v>
      </c>
      <c r="D566" s="6" t="s">
        <v>757</v>
      </c>
      <c r="E566" s="24" t="s">
        <v>2672</v>
      </c>
      <c r="F566" s="24" t="s">
        <v>2670</v>
      </c>
      <c r="G566" s="15" t="str">
        <f t="shared" si="16"/>
        <v>Archivo de Trámite de la Administración Desconcentrada Servicios al Contribuyente de Nayarit 1</v>
      </c>
      <c r="H566" s="8" t="s">
        <v>264</v>
      </c>
      <c r="N566" s="8" t="str">
        <f t="shared" si="17"/>
        <v>700.42.00.00.00-T</v>
      </c>
      <c r="O566"/>
      <c r="P566"/>
      <c r="Q566"/>
    </row>
    <row r="567" spans="1:17" ht="40.5" x14ac:dyDescent="0.25">
      <c r="A567" s="28">
        <v>558</v>
      </c>
      <c r="B567" s="24" t="s">
        <v>2673</v>
      </c>
      <c r="C567" s="6" t="s">
        <v>2674</v>
      </c>
      <c r="D567" s="6" t="s">
        <v>768</v>
      </c>
      <c r="E567" s="24" t="s">
        <v>2675</v>
      </c>
      <c r="F567" s="24" t="s">
        <v>2673</v>
      </c>
      <c r="G567" s="15" t="str">
        <f t="shared" si="16"/>
        <v>Archivo de Trámite de la Administración Desconcentrada Servicios al Contribuyente de Nuevo León 1</v>
      </c>
      <c r="H567" s="8" t="s">
        <v>264</v>
      </c>
      <c r="N567" s="8" t="str">
        <f t="shared" si="17"/>
        <v>700.43.00.00.00-T</v>
      </c>
      <c r="O567"/>
      <c r="P567"/>
      <c r="Q567"/>
    </row>
    <row r="568" spans="1:17" ht="40.5" x14ac:dyDescent="0.25">
      <c r="A568" s="28">
        <v>559</v>
      </c>
      <c r="B568" s="24" t="s">
        <v>2676</v>
      </c>
      <c r="C568" s="6" t="s">
        <v>2677</v>
      </c>
      <c r="D568" s="6" t="s">
        <v>779</v>
      </c>
      <c r="E568" s="24" t="s">
        <v>2678</v>
      </c>
      <c r="F568" s="24" t="s">
        <v>2676</v>
      </c>
      <c r="G568" s="15" t="str">
        <f t="shared" si="16"/>
        <v>Archivo de Trámite de la Administración Desconcentrada Servicios al Contribuyente de Nuevo León 2</v>
      </c>
      <c r="H568" s="8" t="s">
        <v>264</v>
      </c>
      <c r="N568" s="8" t="str">
        <f t="shared" si="17"/>
        <v>700.44.00.00.00-T</v>
      </c>
      <c r="O568"/>
      <c r="P568"/>
      <c r="Q568"/>
    </row>
    <row r="569" spans="1:17" ht="40.5" x14ac:dyDescent="0.25">
      <c r="A569" s="28">
        <v>560</v>
      </c>
      <c r="B569" s="24" t="s">
        <v>2679</v>
      </c>
      <c r="C569" s="6" t="s">
        <v>2680</v>
      </c>
      <c r="D569" s="6" t="s">
        <v>791</v>
      </c>
      <c r="E569" s="24" t="s">
        <v>2681</v>
      </c>
      <c r="F569" s="24" t="s">
        <v>2679</v>
      </c>
      <c r="G569" s="15" t="str">
        <f t="shared" si="16"/>
        <v>Archivo de Trámite de la Administración Desconcentrada Servicios al Contribuyente de Nuevo León 3</v>
      </c>
      <c r="H569" s="8" t="s">
        <v>264</v>
      </c>
      <c r="N569" s="8" t="str">
        <f t="shared" si="17"/>
        <v>700.45.00.00.00-T</v>
      </c>
      <c r="O569"/>
      <c r="P569"/>
      <c r="Q569"/>
    </row>
    <row r="570" spans="1:17" ht="40.5" x14ac:dyDescent="0.25">
      <c r="A570" s="28">
        <v>561</v>
      </c>
      <c r="B570" s="24" t="s">
        <v>2682</v>
      </c>
      <c r="C570" s="6" t="s">
        <v>2683</v>
      </c>
      <c r="D570" s="6" t="s">
        <v>802</v>
      </c>
      <c r="E570" s="24" t="s">
        <v>2684</v>
      </c>
      <c r="F570" s="24" t="s">
        <v>2682</v>
      </c>
      <c r="G570" s="15" t="str">
        <f t="shared" si="16"/>
        <v>Archivo de Trámite de la Administración Desconcentrada Servicios al Contribuyente de Oaxaca 1</v>
      </c>
      <c r="H570" s="8" t="s">
        <v>264</v>
      </c>
      <c r="N570" s="8" t="str">
        <f t="shared" si="17"/>
        <v>700.46.00.00.00-T</v>
      </c>
      <c r="O570"/>
      <c r="P570"/>
      <c r="Q570"/>
    </row>
    <row r="571" spans="1:17" ht="40.5" x14ac:dyDescent="0.25">
      <c r="A571" s="28">
        <v>562</v>
      </c>
      <c r="B571" s="24" t="s">
        <v>2685</v>
      </c>
      <c r="C571" s="6" t="s">
        <v>2686</v>
      </c>
      <c r="D571" s="6" t="s">
        <v>813</v>
      </c>
      <c r="E571" s="24" t="s">
        <v>2687</v>
      </c>
      <c r="F571" s="24" t="s">
        <v>2685</v>
      </c>
      <c r="G571" s="15" t="str">
        <f t="shared" si="16"/>
        <v>Archivo de Trámite de la Administración Desconcentrada Servicios al Contribuyente de Puebla 1</v>
      </c>
      <c r="H571" s="8" t="s">
        <v>264</v>
      </c>
      <c r="N571" s="8" t="str">
        <f t="shared" si="17"/>
        <v>700.47.00.00.00-T</v>
      </c>
      <c r="O571"/>
      <c r="P571"/>
      <c r="Q571"/>
    </row>
    <row r="572" spans="1:17" ht="40.5" x14ac:dyDescent="0.25">
      <c r="A572" s="28">
        <v>563</v>
      </c>
      <c r="B572" s="24" t="s">
        <v>2688</v>
      </c>
      <c r="C572" s="6" t="s">
        <v>2689</v>
      </c>
      <c r="D572" s="6" t="s">
        <v>824</v>
      </c>
      <c r="E572" s="24" t="s">
        <v>2690</v>
      </c>
      <c r="F572" s="24" t="s">
        <v>2688</v>
      </c>
      <c r="G572" s="15" t="str">
        <f t="shared" si="16"/>
        <v>Archivo de Trámite de la Administración Desconcentrada Servicios al Contribuyente de Puebla 2</v>
      </c>
      <c r="H572" s="8" t="s">
        <v>264</v>
      </c>
      <c r="N572" s="8" t="str">
        <f t="shared" si="17"/>
        <v>700.48.00.00.00-T</v>
      </c>
      <c r="O572"/>
      <c r="P572"/>
      <c r="Q572"/>
    </row>
    <row r="573" spans="1:17" ht="40.5" x14ac:dyDescent="0.25">
      <c r="A573" s="28">
        <v>564</v>
      </c>
      <c r="B573" s="24" t="s">
        <v>2691</v>
      </c>
      <c r="C573" s="6" t="s">
        <v>2692</v>
      </c>
      <c r="D573" s="6" t="s">
        <v>835</v>
      </c>
      <c r="E573" s="24" t="s">
        <v>2693</v>
      </c>
      <c r="F573" s="24" t="s">
        <v>2691</v>
      </c>
      <c r="G573" s="15" t="str">
        <f t="shared" si="16"/>
        <v>Archivo de Trámite de la Administración Desconcentrada Servicios al Contribuyente de Querétaro 1</v>
      </c>
      <c r="H573" s="8" t="s">
        <v>264</v>
      </c>
      <c r="N573" s="8" t="str">
        <f t="shared" si="17"/>
        <v>700.49.00.00.00-T</v>
      </c>
      <c r="O573"/>
      <c r="P573"/>
      <c r="Q573"/>
    </row>
    <row r="574" spans="1:17" ht="27" hidden="1" x14ac:dyDescent="0.25">
      <c r="A574" s="28">
        <v>565</v>
      </c>
      <c r="B574" s="24" t="s">
        <v>2694</v>
      </c>
      <c r="C574" s="6" t="s">
        <v>2695</v>
      </c>
      <c r="D574" s="6" t="s">
        <v>846</v>
      </c>
      <c r="E574" s="24" t="s">
        <v>2696</v>
      </c>
      <c r="F574" s="24" t="s">
        <v>2694</v>
      </c>
      <c r="G574" s="15" t="str">
        <f t="shared" si="16"/>
        <v>Archivo de Trámite del Módulo de Servicios Tributarios de Chetumal</v>
      </c>
      <c r="H574" s="8" t="s">
        <v>264</v>
      </c>
      <c r="N574" s="8" t="str">
        <f t="shared" si="17"/>
        <v>700.50.00.00.00-T</v>
      </c>
      <c r="O574"/>
      <c r="P574"/>
      <c r="Q574"/>
    </row>
    <row r="575" spans="1:17" ht="40.5" x14ac:dyDescent="0.25">
      <c r="A575" s="28">
        <v>566</v>
      </c>
      <c r="B575" s="24" t="s">
        <v>2697</v>
      </c>
      <c r="C575" s="6" t="s">
        <v>2698</v>
      </c>
      <c r="D575" s="6" t="s">
        <v>857</v>
      </c>
      <c r="E575" s="24" t="s">
        <v>2699</v>
      </c>
      <c r="F575" s="24" t="s">
        <v>2697</v>
      </c>
      <c r="G575" s="15" t="str">
        <f t="shared" si="16"/>
        <v>Archivo de Trámite de la Administración Desconcentrada Servicios al Contribuyente de Quintana Roo 2</v>
      </c>
      <c r="H575" s="8" t="s">
        <v>264</v>
      </c>
      <c r="N575" s="8" t="str">
        <f t="shared" si="17"/>
        <v>700.51.00.00.00-T</v>
      </c>
      <c r="O575"/>
      <c r="P575"/>
      <c r="Q575"/>
    </row>
    <row r="576" spans="1:17" ht="40.5" x14ac:dyDescent="0.25">
      <c r="A576" s="28">
        <v>567</v>
      </c>
      <c r="B576" s="24" t="s">
        <v>2700</v>
      </c>
      <c r="C576" s="6" t="s">
        <v>2701</v>
      </c>
      <c r="D576" s="6" t="s">
        <v>868</v>
      </c>
      <c r="E576" s="24" t="s">
        <v>2702</v>
      </c>
      <c r="F576" s="24" t="s">
        <v>2700</v>
      </c>
      <c r="G576" s="15" t="str">
        <f t="shared" si="16"/>
        <v>Archivo de Trámite de la Administración Desconcentrada Servicios al Contribuyente de San Luis Potosí 1</v>
      </c>
      <c r="H576" s="8" t="s">
        <v>264</v>
      </c>
      <c r="N576" s="8" t="str">
        <f t="shared" si="17"/>
        <v>700.52.00.00.00-T</v>
      </c>
      <c r="O576"/>
      <c r="P576"/>
      <c r="Q576"/>
    </row>
    <row r="577" spans="1:17" ht="40.5" x14ac:dyDescent="0.25">
      <c r="A577" s="28">
        <v>568</v>
      </c>
      <c r="B577" s="24" t="s">
        <v>2703</v>
      </c>
      <c r="C577" s="6" t="s">
        <v>2704</v>
      </c>
      <c r="D577" s="6" t="s">
        <v>879</v>
      </c>
      <c r="E577" s="24" t="s">
        <v>2705</v>
      </c>
      <c r="F577" s="24" t="s">
        <v>2703</v>
      </c>
      <c r="G577" s="15" t="str">
        <f t="shared" si="16"/>
        <v>Archivo de Trámite de la Administración Desconcentrada Servicios al Contribuyente de Sinaloa 1</v>
      </c>
      <c r="H577" s="8" t="s">
        <v>264</v>
      </c>
      <c r="N577" s="8" t="str">
        <f t="shared" si="17"/>
        <v>700.53.00.00.00-T</v>
      </c>
      <c r="O577"/>
      <c r="P577"/>
      <c r="Q577"/>
    </row>
    <row r="578" spans="1:17" ht="40.5" x14ac:dyDescent="0.25">
      <c r="A578" s="28">
        <v>569</v>
      </c>
      <c r="B578" s="24" t="s">
        <v>2706</v>
      </c>
      <c r="C578" s="6" t="s">
        <v>2707</v>
      </c>
      <c r="D578" s="6" t="s">
        <v>891</v>
      </c>
      <c r="E578" s="24" t="s">
        <v>2708</v>
      </c>
      <c r="F578" s="24" t="s">
        <v>2706</v>
      </c>
      <c r="G578" s="15" t="str">
        <f t="shared" si="16"/>
        <v>Archivo de Trámite de la Administración Desconcentrada Servicios al Contribuyente de Sinaloa 2</v>
      </c>
      <c r="H578" s="8" t="s">
        <v>264</v>
      </c>
      <c r="N578" s="8" t="str">
        <f t="shared" si="17"/>
        <v>700.54.00.00.00-T</v>
      </c>
      <c r="O578"/>
      <c r="P578"/>
      <c r="Q578"/>
    </row>
    <row r="579" spans="1:17" ht="27" hidden="1" x14ac:dyDescent="0.25">
      <c r="A579" s="28">
        <v>570</v>
      </c>
      <c r="B579" s="24" t="s">
        <v>2709</v>
      </c>
      <c r="C579" s="6" t="s">
        <v>2710</v>
      </c>
      <c r="D579" s="6" t="s">
        <v>902</v>
      </c>
      <c r="E579" s="24" t="s">
        <v>2711</v>
      </c>
      <c r="F579" s="24" t="s">
        <v>2709</v>
      </c>
      <c r="G579" s="15" t="str">
        <f t="shared" si="16"/>
        <v>Archivo de Trámite del Módulo de Servicios Tributarios de los Mochis</v>
      </c>
      <c r="H579" s="8" t="s">
        <v>264</v>
      </c>
      <c r="N579" s="8" t="str">
        <f t="shared" si="17"/>
        <v>700.55.00.00.00-T</v>
      </c>
      <c r="O579"/>
      <c r="P579"/>
      <c r="Q579"/>
    </row>
    <row r="580" spans="1:17" ht="40.5" x14ac:dyDescent="0.25">
      <c r="A580" s="28">
        <v>571</v>
      </c>
      <c r="B580" s="24" t="s">
        <v>2712</v>
      </c>
      <c r="C580" s="6" t="s">
        <v>2713</v>
      </c>
      <c r="D580" s="6" t="s">
        <v>913</v>
      </c>
      <c r="E580" s="24" t="s">
        <v>2714</v>
      </c>
      <c r="F580" s="24" t="s">
        <v>2712</v>
      </c>
      <c r="G580" s="15" t="str">
        <f t="shared" si="16"/>
        <v>Archivo de Trámite de la Administración Desconcentrada Servicios al Contribuyente de Sonora 1</v>
      </c>
      <c r="H580" s="8" t="s">
        <v>264</v>
      </c>
      <c r="N580" s="8" t="str">
        <f t="shared" si="17"/>
        <v>700.56.00.00.00-T</v>
      </c>
      <c r="O580"/>
      <c r="P580"/>
      <c r="Q580"/>
    </row>
    <row r="581" spans="1:17" ht="40.5" x14ac:dyDescent="0.25">
      <c r="A581" s="28">
        <v>572</v>
      </c>
      <c r="B581" s="24" t="s">
        <v>2715</v>
      </c>
      <c r="C581" s="6" t="s">
        <v>2716</v>
      </c>
      <c r="D581" s="6" t="s">
        <v>925</v>
      </c>
      <c r="E581" s="24" t="s">
        <v>2717</v>
      </c>
      <c r="F581" s="24" t="s">
        <v>2715</v>
      </c>
      <c r="G581" s="15" t="str">
        <f t="shared" si="16"/>
        <v>Archivo de Trámite de la Administración Desconcentrada Servicios al Contribuyente de Sonora 2</v>
      </c>
      <c r="H581" s="8" t="s">
        <v>264</v>
      </c>
      <c r="N581" s="8" t="str">
        <f t="shared" si="17"/>
        <v>700.57.00.00.00-T</v>
      </c>
      <c r="O581"/>
      <c r="P581"/>
      <c r="Q581"/>
    </row>
    <row r="582" spans="1:17" ht="40.5" x14ac:dyDescent="0.25">
      <c r="A582" s="28">
        <v>573</v>
      </c>
      <c r="B582" s="24" t="s">
        <v>2718</v>
      </c>
      <c r="C582" s="6" t="s">
        <v>2719</v>
      </c>
      <c r="D582" s="6" t="s">
        <v>937</v>
      </c>
      <c r="E582" s="24" t="s">
        <v>2720</v>
      </c>
      <c r="F582" s="24" t="s">
        <v>2718</v>
      </c>
      <c r="G582" s="15" t="str">
        <f t="shared" si="16"/>
        <v>Archivo de Trámite de la Administración Desconcentrada Servicios al Contribuyente de Sonora 3</v>
      </c>
      <c r="H582" s="8" t="s">
        <v>264</v>
      </c>
      <c r="N582" s="8" t="str">
        <f t="shared" si="17"/>
        <v>700.58.00.00.00-T</v>
      </c>
      <c r="O582"/>
      <c r="P582"/>
      <c r="Q582"/>
    </row>
    <row r="583" spans="1:17" ht="40.5" x14ac:dyDescent="0.25">
      <c r="A583" s="28">
        <v>574</v>
      </c>
      <c r="B583" s="24" t="s">
        <v>2721</v>
      </c>
      <c r="C583" s="6" t="s">
        <v>2722</v>
      </c>
      <c r="D583" s="6" t="s">
        <v>948</v>
      </c>
      <c r="E583" s="24" t="s">
        <v>2723</v>
      </c>
      <c r="F583" s="24" t="s">
        <v>2721</v>
      </c>
      <c r="G583" s="15" t="str">
        <f t="shared" si="16"/>
        <v>Archivo de Trámite de la Administración Desconcentrada Servicios al Contribuyente de Tabasco 1</v>
      </c>
      <c r="H583" s="8" t="s">
        <v>264</v>
      </c>
      <c r="N583" s="8" t="str">
        <f t="shared" si="17"/>
        <v>700.59.00.00.00-T</v>
      </c>
      <c r="O583"/>
      <c r="P583"/>
      <c r="Q583"/>
    </row>
    <row r="584" spans="1:17" ht="40.5" x14ac:dyDescent="0.25">
      <c r="A584" s="28">
        <v>575</v>
      </c>
      <c r="B584" s="24" t="s">
        <v>2724</v>
      </c>
      <c r="C584" s="6" t="s">
        <v>2725</v>
      </c>
      <c r="D584" s="6" t="s">
        <v>959</v>
      </c>
      <c r="E584" s="24" t="s">
        <v>2726</v>
      </c>
      <c r="F584" s="24" t="s">
        <v>2724</v>
      </c>
      <c r="G584" s="15" t="str">
        <f t="shared" si="16"/>
        <v>Archivo de Trámite de la Administración Desconcentrada Servicios al Contribuyente de Tamaulipas 1</v>
      </c>
      <c r="H584" s="8" t="s">
        <v>264</v>
      </c>
      <c r="N584" s="8" t="str">
        <f t="shared" si="17"/>
        <v>700.60.00.00.00-T</v>
      </c>
      <c r="O584"/>
      <c r="P584"/>
      <c r="Q584"/>
    </row>
    <row r="585" spans="1:17" ht="40.5" x14ac:dyDescent="0.25">
      <c r="A585" s="28">
        <v>576</v>
      </c>
      <c r="B585" s="24" t="s">
        <v>2727</v>
      </c>
      <c r="C585" s="6" t="s">
        <v>2728</v>
      </c>
      <c r="D585" s="6" t="s">
        <v>970</v>
      </c>
      <c r="E585" s="24" t="s">
        <v>2729</v>
      </c>
      <c r="F585" s="24" t="s">
        <v>2727</v>
      </c>
      <c r="G585" s="15" t="str">
        <f t="shared" si="16"/>
        <v>Archivo de Trámite de la Administración Desconcentrada Servicios al Contribuyente de Tamaulipas 3</v>
      </c>
      <c r="H585" s="8" t="s">
        <v>264</v>
      </c>
      <c r="N585" s="8" t="str">
        <f t="shared" si="17"/>
        <v>700.62.00.00.00-T</v>
      </c>
      <c r="O585"/>
      <c r="P585"/>
      <c r="Q585"/>
    </row>
    <row r="586" spans="1:17" ht="40.5" x14ac:dyDescent="0.25">
      <c r="A586" s="28">
        <v>577</v>
      </c>
      <c r="B586" s="24" t="s">
        <v>2730</v>
      </c>
      <c r="C586" s="6" t="s">
        <v>2731</v>
      </c>
      <c r="D586" s="6" t="s">
        <v>980</v>
      </c>
      <c r="E586" s="24" t="s">
        <v>2732</v>
      </c>
      <c r="F586" s="24" t="s">
        <v>2730</v>
      </c>
      <c r="G586" s="15" t="str">
        <f t="shared" si="16"/>
        <v>Archivo de Trámite de la Administración Desconcentrada Servicios al Contribuyente de Tamaulipas 4</v>
      </c>
      <c r="H586" s="8" t="s">
        <v>264</v>
      </c>
      <c r="N586" s="8" t="str">
        <f t="shared" si="17"/>
        <v>700.63.00.00.00-T</v>
      </c>
      <c r="O586"/>
      <c r="P586"/>
      <c r="Q586"/>
    </row>
    <row r="587" spans="1:17" ht="40.5" x14ac:dyDescent="0.25">
      <c r="A587" s="28">
        <v>578</v>
      </c>
      <c r="B587" s="24" t="s">
        <v>2733</v>
      </c>
      <c r="C587" s="6" t="s">
        <v>2734</v>
      </c>
      <c r="D587" s="6" t="s">
        <v>988</v>
      </c>
      <c r="E587" s="24" t="s">
        <v>2735</v>
      </c>
      <c r="F587" s="24" t="s">
        <v>2733</v>
      </c>
      <c r="G587" s="15" t="str">
        <f t="shared" ref="G587:G650" si="18">TRIM(F587)</f>
        <v>Archivo de Trámite de la Administración Desconcentrada Servicios al Contribuyente de Tamaulipas 5</v>
      </c>
      <c r="H587" s="8" t="s">
        <v>264</v>
      </c>
      <c r="N587" s="8" t="str">
        <f t="shared" ref="N587:N599" si="19">CONCATENATE(C587,$M$9)</f>
        <v>700.64.00.00.00-T</v>
      </c>
      <c r="O587"/>
      <c r="P587"/>
      <c r="Q587"/>
    </row>
    <row r="588" spans="1:17" ht="40.5" x14ac:dyDescent="0.25">
      <c r="A588" s="28">
        <v>579</v>
      </c>
      <c r="B588" s="24" t="s">
        <v>2736</v>
      </c>
      <c r="C588" s="6" t="s">
        <v>2737</v>
      </c>
      <c r="D588" s="6" t="s">
        <v>996</v>
      </c>
      <c r="E588" s="24" t="s">
        <v>2738</v>
      </c>
      <c r="F588" s="24" t="s">
        <v>2736</v>
      </c>
      <c r="G588" s="15" t="str">
        <f t="shared" si="18"/>
        <v>Archivo de Trámite de la Administración Desconcentrada Servicios al Contribuyente de Tlaxcala 1</v>
      </c>
      <c r="H588" s="8" t="s">
        <v>264</v>
      </c>
      <c r="N588" s="8" t="str">
        <f t="shared" si="19"/>
        <v>700.65.00.00.00-T</v>
      </c>
      <c r="O588"/>
      <c r="P588"/>
      <c r="Q588"/>
    </row>
    <row r="589" spans="1:17" ht="40.5" x14ac:dyDescent="0.25">
      <c r="A589" s="28">
        <v>580</v>
      </c>
      <c r="B589" s="24" t="s">
        <v>2739</v>
      </c>
      <c r="C589" s="6" t="s">
        <v>2740</v>
      </c>
      <c r="D589" s="6" t="s">
        <v>1004</v>
      </c>
      <c r="E589" s="24" t="s">
        <v>2741</v>
      </c>
      <c r="F589" s="24" t="s">
        <v>2739</v>
      </c>
      <c r="G589" s="15" t="str">
        <f t="shared" si="18"/>
        <v>Archivo de Trámite de la Administración Desconcentrada Servicios al Contribuyente de Veracruz 1</v>
      </c>
      <c r="H589" s="8" t="s">
        <v>264</v>
      </c>
      <c r="N589" s="8" t="str">
        <f t="shared" si="19"/>
        <v>700.66.00.00.00-T</v>
      </c>
      <c r="O589"/>
      <c r="P589"/>
      <c r="Q589"/>
    </row>
    <row r="590" spans="1:17" s="11" customFormat="1" ht="40.5" x14ac:dyDescent="0.25">
      <c r="A590" s="28">
        <v>581</v>
      </c>
      <c r="B590" s="24" t="s">
        <v>2742</v>
      </c>
      <c r="C590" s="6" t="s">
        <v>2743</v>
      </c>
      <c r="D590" s="6" t="s">
        <v>1011</v>
      </c>
      <c r="E590" s="24" t="s">
        <v>2744</v>
      </c>
      <c r="F590" s="24" t="s">
        <v>2742</v>
      </c>
      <c r="G590" s="15" t="str">
        <f t="shared" si="18"/>
        <v>Archivo de Trámite de la Administración Desconcentrada Servicios al Contribuyente de Veracruz 2</v>
      </c>
      <c r="H590" s="8" t="s">
        <v>264</v>
      </c>
      <c r="I590" s="8"/>
      <c r="J590" s="8"/>
      <c r="K590" s="8"/>
      <c r="L590" s="8"/>
      <c r="N590" s="8" t="str">
        <f t="shared" si="19"/>
        <v>700.67.00.00.00-T</v>
      </c>
      <c r="O590"/>
      <c r="P590"/>
      <c r="Q590"/>
    </row>
    <row r="591" spans="1:17" ht="27" hidden="1" x14ac:dyDescent="0.25">
      <c r="A591" s="28">
        <v>582</v>
      </c>
      <c r="B591" s="24" t="s">
        <v>2745</v>
      </c>
      <c r="C591" s="6" t="s">
        <v>2746</v>
      </c>
      <c r="D591" s="6" t="s">
        <v>1018</v>
      </c>
      <c r="E591" s="24" t="s">
        <v>2747</v>
      </c>
      <c r="F591" s="24" t="s">
        <v>2745</v>
      </c>
      <c r="G591" s="15" t="str">
        <f t="shared" si="18"/>
        <v>Archivo de Trámite del Módulo de Servicios Tributarios de Córdoba</v>
      </c>
      <c r="H591" s="8" t="s">
        <v>264</v>
      </c>
      <c r="N591" s="8" t="str">
        <f t="shared" si="19"/>
        <v>700.68.00.00.00-T</v>
      </c>
      <c r="O591"/>
      <c r="P591"/>
      <c r="Q591"/>
    </row>
    <row r="592" spans="1:17" ht="40.5" x14ac:dyDescent="0.25">
      <c r="A592" s="28">
        <v>583</v>
      </c>
      <c r="B592" s="24" t="s">
        <v>2748</v>
      </c>
      <c r="C592" s="6" t="s">
        <v>2749</v>
      </c>
      <c r="D592" s="6" t="s">
        <v>1025</v>
      </c>
      <c r="E592" s="24" t="s">
        <v>2750</v>
      </c>
      <c r="F592" s="24" t="s">
        <v>2748</v>
      </c>
      <c r="G592" s="15" t="str">
        <f t="shared" si="18"/>
        <v>Archivo de Trámite de la Administración Desconcentrada Servicios al Contribuyente de Veracruz 4</v>
      </c>
      <c r="H592" s="8" t="s">
        <v>264</v>
      </c>
      <c r="N592" s="8" t="str">
        <f t="shared" si="19"/>
        <v>700.69.00.00.00-T</v>
      </c>
      <c r="O592"/>
      <c r="P592"/>
      <c r="Q592"/>
    </row>
    <row r="593" spans="1:17" ht="27" hidden="1" x14ac:dyDescent="0.25">
      <c r="A593" s="28">
        <v>584</v>
      </c>
      <c r="B593" s="24" t="s">
        <v>2751</v>
      </c>
      <c r="C593" s="6" t="s">
        <v>2752</v>
      </c>
      <c r="D593" s="6" t="s">
        <v>1032</v>
      </c>
      <c r="E593" s="24" t="s">
        <v>2753</v>
      </c>
      <c r="F593" s="24" t="s">
        <v>2751</v>
      </c>
      <c r="G593" s="15" t="str">
        <f t="shared" si="18"/>
        <v>Archivo de Trámite del Módulo de Servicios Tributarios de Tuxpan</v>
      </c>
      <c r="H593" s="8" t="s">
        <v>264</v>
      </c>
      <c r="N593" s="8" t="str">
        <f t="shared" si="19"/>
        <v>700.70.00.00.00-T</v>
      </c>
      <c r="O593"/>
      <c r="P593"/>
      <c r="Q593"/>
    </row>
    <row r="594" spans="1:17" ht="40.5" x14ac:dyDescent="0.25">
      <c r="A594" s="28">
        <v>585</v>
      </c>
      <c r="B594" s="24" t="s">
        <v>2754</v>
      </c>
      <c r="C594" s="6" t="s">
        <v>2755</v>
      </c>
      <c r="D594" s="6" t="s">
        <v>1039</v>
      </c>
      <c r="E594" s="24" t="s">
        <v>2756</v>
      </c>
      <c r="F594" s="24" t="s">
        <v>2754</v>
      </c>
      <c r="G594" s="15" t="str">
        <f t="shared" si="18"/>
        <v>Archivo de Trámite de la Administración Desconcentrada Servicios al Contribuyente de Yucatán 1</v>
      </c>
      <c r="H594" s="8" t="s">
        <v>264</v>
      </c>
      <c r="N594" s="8" t="str">
        <f t="shared" si="19"/>
        <v>700.71.00.00.00-T</v>
      </c>
      <c r="O594"/>
      <c r="P594"/>
      <c r="Q594"/>
    </row>
    <row r="595" spans="1:17" ht="40.5" x14ac:dyDescent="0.25">
      <c r="A595" s="28">
        <v>586</v>
      </c>
      <c r="B595" s="24" t="s">
        <v>2757</v>
      </c>
      <c r="C595" s="6" t="s">
        <v>2758</v>
      </c>
      <c r="D595" s="6" t="s">
        <v>1046</v>
      </c>
      <c r="E595" s="24" t="s">
        <v>2759</v>
      </c>
      <c r="F595" s="24" t="s">
        <v>2757</v>
      </c>
      <c r="G595" s="15" t="str">
        <f t="shared" si="18"/>
        <v>Archivo de Trámite de la Administración Desconcentrada Servicios al Contribuyente de Zacatecas 1</v>
      </c>
      <c r="H595" s="8" t="s">
        <v>264</v>
      </c>
      <c r="N595" s="8" t="str">
        <f t="shared" si="19"/>
        <v>700.72.00.00.00-T</v>
      </c>
      <c r="O595"/>
      <c r="P595"/>
      <c r="Q595"/>
    </row>
    <row r="596" spans="1:17" ht="40.5" x14ac:dyDescent="0.25">
      <c r="A596" s="28">
        <v>587</v>
      </c>
      <c r="B596" s="24" t="s">
        <v>2760</v>
      </c>
      <c r="C596" s="6" t="s">
        <v>2761</v>
      </c>
      <c r="D596" s="6" t="s">
        <v>1053</v>
      </c>
      <c r="E596" s="24" t="s">
        <v>2762</v>
      </c>
      <c r="F596" s="24" t="s">
        <v>2760</v>
      </c>
      <c r="G596" s="15" t="str">
        <f t="shared" si="18"/>
        <v>Archivo de Trámite de la Administración Desconcentrada Servicios al Contribuyente del Distrito Federal 1</v>
      </c>
      <c r="H596" s="8" t="s">
        <v>264</v>
      </c>
      <c r="N596" s="8" t="str">
        <f t="shared" si="19"/>
        <v>700.73.00.00.00-T</v>
      </c>
      <c r="O596"/>
      <c r="P596"/>
      <c r="Q596"/>
    </row>
    <row r="597" spans="1:17" ht="40.5" x14ac:dyDescent="0.25">
      <c r="A597" s="28">
        <v>588</v>
      </c>
      <c r="B597" s="24" t="s">
        <v>2763</v>
      </c>
      <c r="C597" s="6" t="s">
        <v>2764</v>
      </c>
      <c r="D597" s="6" t="s">
        <v>1060</v>
      </c>
      <c r="E597" s="24" t="s">
        <v>2765</v>
      </c>
      <c r="F597" s="24" t="s">
        <v>2763</v>
      </c>
      <c r="G597" s="15" t="str">
        <f t="shared" si="18"/>
        <v>Archivo de Trámite de la Administración Desconcentrada Servicios al Contribuyente del Distrito Federal 2</v>
      </c>
      <c r="H597" s="8" t="s">
        <v>264</v>
      </c>
      <c r="N597" s="8" t="str">
        <f t="shared" si="19"/>
        <v>700.74.00.00.00-T</v>
      </c>
      <c r="O597"/>
      <c r="P597"/>
      <c r="Q597"/>
    </row>
    <row r="598" spans="1:17" ht="40.5" x14ac:dyDescent="0.25">
      <c r="A598" s="28">
        <v>589</v>
      </c>
      <c r="B598" s="24" t="s">
        <v>2766</v>
      </c>
      <c r="C598" s="6" t="s">
        <v>2767</v>
      </c>
      <c r="D598" s="6" t="s">
        <v>1067</v>
      </c>
      <c r="E598" s="24" t="s">
        <v>2768</v>
      </c>
      <c r="F598" s="24" t="s">
        <v>2766</v>
      </c>
      <c r="G598" s="15" t="str">
        <f t="shared" si="18"/>
        <v>Archivo de Trámite de la Administración Desconcentrada Servicios al Contribuyente del Distrito Federal 3</v>
      </c>
      <c r="H598" s="8" t="s">
        <v>264</v>
      </c>
      <c r="N598" s="8" t="str">
        <f t="shared" si="19"/>
        <v>700.75.00.00.00-T</v>
      </c>
      <c r="O598"/>
      <c r="P598"/>
      <c r="Q598"/>
    </row>
    <row r="599" spans="1:17" ht="40.5" x14ac:dyDescent="0.25">
      <c r="A599" s="28">
        <v>590</v>
      </c>
      <c r="B599" s="24" t="s">
        <v>2769</v>
      </c>
      <c r="C599" s="6" t="s">
        <v>2770</v>
      </c>
      <c r="D599" s="6" t="s">
        <v>1074</v>
      </c>
      <c r="E599" s="24" t="s">
        <v>2771</v>
      </c>
      <c r="F599" s="24" t="s">
        <v>2769</v>
      </c>
      <c r="G599" s="15" t="str">
        <f t="shared" si="18"/>
        <v>Archivo de Trámite de la Administración Desconcentrada Servicios al Contribuyente del Distrito Federal 4</v>
      </c>
      <c r="H599" s="8" t="s">
        <v>264</v>
      </c>
      <c r="N599" s="8" t="str">
        <f t="shared" si="19"/>
        <v>700.76.00.00.00-T</v>
      </c>
      <c r="O599"/>
      <c r="P599"/>
      <c r="Q599"/>
    </row>
    <row r="600" spans="1:17" ht="40.5" x14ac:dyDescent="0.25">
      <c r="A600" s="28">
        <v>1</v>
      </c>
      <c r="B600" s="7" t="s">
        <v>2772</v>
      </c>
      <c r="C600" s="5" t="s">
        <v>2433</v>
      </c>
      <c r="D600" s="5" t="s">
        <v>625</v>
      </c>
      <c r="E600" s="7" t="s">
        <v>2773</v>
      </c>
      <c r="F600" s="7" t="s">
        <v>2772</v>
      </c>
      <c r="G600" s="15" t="str">
        <f t="shared" si="18"/>
        <v>Archivo de Concentración de la Subadministración de Recursos y Servicios de Cancún</v>
      </c>
      <c r="N600" s="8" t="s">
        <v>2774</v>
      </c>
    </row>
    <row r="601" spans="1:17" ht="27" x14ac:dyDescent="0.25">
      <c r="A601" s="28">
        <v>2</v>
      </c>
      <c r="B601" s="7" t="s">
        <v>2775</v>
      </c>
      <c r="C601" s="5" t="s">
        <v>2361</v>
      </c>
      <c r="D601" s="5" t="s">
        <v>316</v>
      </c>
      <c r="E601" s="7" t="s">
        <v>2362</v>
      </c>
      <c r="F601" s="7" t="s">
        <v>2775</v>
      </c>
      <c r="G601" s="15" t="str">
        <f t="shared" si="18"/>
        <v>Archivo de Concentración del Módulo de Recursos y Servicios de San Luis Potosí</v>
      </c>
      <c r="H601" s="8" t="s">
        <v>2776</v>
      </c>
      <c r="N601" s="8" t="str">
        <f>CONCATENATE(C600,$M$10)</f>
        <v>300.07.00.19.00-C</v>
      </c>
    </row>
    <row r="602" spans="1:17" ht="40.5" x14ac:dyDescent="0.25">
      <c r="A602" s="28">
        <v>3</v>
      </c>
      <c r="B602" s="7" t="s">
        <v>2777</v>
      </c>
      <c r="C602" s="5" t="s">
        <v>2778</v>
      </c>
      <c r="D602" s="5" t="s">
        <v>880</v>
      </c>
      <c r="E602" s="7" t="s">
        <v>2779</v>
      </c>
      <c r="F602" s="7" t="s">
        <v>2777</v>
      </c>
      <c r="G602" s="15" t="str">
        <f t="shared" si="18"/>
        <v>Archivo de Concentración de la Administración de Operación de Recursos y Servicios 3</v>
      </c>
      <c r="H602" s="8" t="s">
        <v>2776</v>
      </c>
      <c r="N602" s="8" t="str">
        <f t="shared" ref="N602:N659" si="20">CONCATENATE(C601,$M$10)</f>
        <v>300.07.00.01.02-C</v>
      </c>
    </row>
    <row r="603" spans="1:17" ht="27" x14ac:dyDescent="0.25">
      <c r="A603" s="28">
        <v>4</v>
      </c>
      <c r="B603" s="7" t="s">
        <v>2780</v>
      </c>
      <c r="C603" s="5" t="s">
        <v>2460</v>
      </c>
      <c r="D603" s="5" t="s">
        <v>725</v>
      </c>
      <c r="E603" s="7" t="s">
        <v>2461</v>
      </c>
      <c r="F603" s="7" t="s">
        <v>2780</v>
      </c>
      <c r="G603" s="15" t="str">
        <f t="shared" si="18"/>
        <v>Archivo de Concentración del Módulo de Recursos y Servicios de Coatzacoalcos</v>
      </c>
      <c r="H603" s="8" t="s">
        <v>2776</v>
      </c>
      <c r="N603" s="8" t="str">
        <f t="shared" si="20"/>
        <v>300.07.03.00.00-C</v>
      </c>
    </row>
    <row r="604" spans="1:17" ht="40.5" x14ac:dyDescent="0.25">
      <c r="A604" s="28">
        <v>5</v>
      </c>
      <c r="B604" s="7" t="s">
        <v>2781</v>
      </c>
      <c r="C604" s="5" t="s">
        <v>2367</v>
      </c>
      <c r="D604" s="5" t="s">
        <v>344</v>
      </c>
      <c r="E604" s="7" t="s">
        <v>2782</v>
      </c>
      <c r="F604" s="7" t="s">
        <v>2781</v>
      </c>
      <c r="G604" s="15" t="str">
        <f t="shared" si="18"/>
        <v>Archivo de Concentración de la Subadministración de Recursos y Servicios de la Paz</v>
      </c>
      <c r="H604" s="8" t="s">
        <v>2776</v>
      </c>
      <c r="N604" s="8" t="str">
        <f t="shared" si="20"/>
        <v>300.07.00.23.01-C</v>
      </c>
    </row>
    <row r="605" spans="1:17" ht="27" x14ac:dyDescent="0.25">
      <c r="A605" s="28">
        <v>6</v>
      </c>
      <c r="B605" s="7" t="s">
        <v>2783</v>
      </c>
      <c r="C605" s="53" t="s">
        <v>2397</v>
      </c>
      <c r="D605" s="53" t="s">
        <v>492</v>
      </c>
      <c r="E605" s="7" t="s">
        <v>2398</v>
      </c>
      <c r="F605" s="7" t="s">
        <v>2783</v>
      </c>
      <c r="G605" s="15" t="str">
        <f t="shared" si="18"/>
        <v>Archivo de Concentración del Módulo de Recursos y Servicios de Irapuato</v>
      </c>
      <c r="H605" s="8" t="s">
        <v>2776</v>
      </c>
      <c r="N605" s="8" t="str">
        <f t="shared" si="20"/>
        <v>300.07.00.02.00-C</v>
      </c>
    </row>
    <row r="606" spans="1:17" ht="40.5" x14ac:dyDescent="0.25">
      <c r="A606" s="28">
        <v>7</v>
      </c>
      <c r="B606" s="7" t="s">
        <v>2784</v>
      </c>
      <c r="C606" s="5" t="s">
        <v>2448</v>
      </c>
      <c r="D606" s="5" t="s">
        <v>681</v>
      </c>
      <c r="E606" s="7" t="s">
        <v>2785</v>
      </c>
      <c r="F606" s="7" t="s">
        <v>2784</v>
      </c>
      <c r="G606" s="15" t="str">
        <f t="shared" si="18"/>
        <v>Archivo de Concentración de la Subadministración de Recursos y Servicios de Hermosillo</v>
      </c>
      <c r="H606" s="8" t="s">
        <v>2776</v>
      </c>
      <c r="N606" s="8" t="str">
        <f t="shared" si="20"/>
        <v>300.07.00.09.02-C</v>
      </c>
    </row>
    <row r="607" spans="1:17" ht="27" x14ac:dyDescent="0.25">
      <c r="A607" s="28">
        <v>8</v>
      </c>
      <c r="B607" s="7" t="s">
        <v>2786</v>
      </c>
      <c r="C607" s="5" t="s">
        <v>2496</v>
      </c>
      <c r="D607" s="5" t="s">
        <v>858</v>
      </c>
      <c r="E607" s="7" t="s">
        <v>2497</v>
      </c>
      <c r="F607" s="7" t="s">
        <v>2786</v>
      </c>
      <c r="G607" s="15" t="str">
        <f t="shared" si="18"/>
        <v>Archivo de Concentración del Módulo de Recursos y Servicios de Campeche</v>
      </c>
      <c r="H607" s="8" t="s">
        <v>2776</v>
      </c>
      <c r="N607" s="8" t="str">
        <f t="shared" si="20"/>
        <v>300.07.00.21.00-C</v>
      </c>
    </row>
    <row r="608" spans="1:17" ht="27" x14ac:dyDescent="0.25">
      <c r="A608" s="28">
        <v>9</v>
      </c>
      <c r="B608" s="7" t="s">
        <v>2787</v>
      </c>
      <c r="C608" s="5" t="s">
        <v>2451</v>
      </c>
      <c r="D608" s="5" t="s">
        <v>692</v>
      </c>
      <c r="E608" s="7" t="s">
        <v>2788</v>
      </c>
      <c r="F608" s="7" t="s">
        <v>2787</v>
      </c>
      <c r="G608" s="15" t="str">
        <f t="shared" si="18"/>
        <v>Archivo de Concentración del Módulo de Recursos y Servicios de Ciudad Obregón</v>
      </c>
      <c r="H608" s="8" t="s">
        <v>2776</v>
      </c>
      <c r="N608" s="8" t="str">
        <f t="shared" si="20"/>
        <v>300.07.00.28.01-C</v>
      </c>
    </row>
    <row r="609" spans="1:14" ht="27" x14ac:dyDescent="0.25">
      <c r="A609" s="28">
        <v>10</v>
      </c>
      <c r="B609" s="7" t="s">
        <v>2789</v>
      </c>
      <c r="C609" s="5" t="s">
        <v>2418</v>
      </c>
      <c r="D609" s="5" t="s">
        <v>570</v>
      </c>
      <c r="E609" s="7" t="s">
        <v>2419</v>
      </c>
      <c r="F609" s="7" t="s">
        <v>2789</v>
      </c>
      <c r="G609" s="15" t="str">
        <f t="shared" si="18"/>
        <v>Archivo de Concentración del Módulo de Recursos y Servicios de Iguala</v>
      </c>
      <c r="H609" s="8" t="s">
        <v>2776</v>
      </c>
      <c r="N609" s="8" t="str">
        <f t="shared" si="20"/>
        <v>300.07.00.21.05-C</v>
      </c>
    </row>
    <row r="610" spans="1:14" ht="40.5" x14ac:dyDescent="0.25">
      <c r="A610" s="28">
        <v>11</v>
      </c>
      <c r="B610" s="7" t="s">
        <v>2790</v>
      </c>
      <c r="C610" s="5" t="s">
        <v>2517</v>
      </c>
      <c r="D610" s="5" t="s">
        <v>949</v>
      </c>
      <c r="E610" s="7" t="s">
        <v>2791</v>
      </c>
      <c r="F610" s="7" t="s">
        <v>2790</v>
      </c>
      <c r="G610" s="15" t="str">
        <f t="shared" si="18"/>
        <v>Archivo de Concentración de la Administración de Operación de Recursos y Servicios 8</v>
      </c>
      <c r="H610" s="8" t="s">
        <v>2776</v>
      </c>
      <c r="N610" s="8" t="str">
        <f t="shared" si="20"/>
        <v>300.07.00.14.01-C</v>
      </c>
    </row>
    <row r="611" spans="1:14" ht="27" x14ac:dyDescent="0.25">
      <c r="A611" s="28">
        <v>12</v>
      </c>
      <c r="B611" s="7" t="s">
        <v>2792</v>
      </c>
      <c r="C611" s="5" t="s">
        <v>2490</v>
      </c>
      <c r="D611" s="5" t="s">
        <v>836</v>
      </c>
      <c r="E611" s="7" t="s">
        <v>2491</v>
      </c>
      <c r="F611" s="7" t="s">
        <v>2792</v>
      </c>
      <c r="G611" s="15" t="str">
        <f t="shared" si="18"/>
        <v>Archivo de Concentración del Módulo de Recursos y Servicios de Xalapa</v>
      </c>
      <c r="H611" s="8" t="s">
        <v>2776</v>
      </c>
      <c r="N611" s="8" t="str">
        <f t="shared" si="20"/>
        <v>300.07.08.00.00-C</v>
      </c>
    </row>
    <row r="612" spans="1:14" ht="27" x14ac:dyDescent="0.25">
      <c r="A612" s="28">
        <v>13</v>
      </c>
      <c r="B612" s="7" t="s">
        <v>2793</v>
      </c>
      <c r="C612" s="5" t="s">
        <v>2466</v>
      </c>
      <c r="D612" s="5" t="s">
        <v>747</v>
      </c>
      <c r="E612" s="7" t="s">
        <v>2467</v>
      </c>
      <c r="F612" s="7" t="s">
        <v>2793</v>
      </c>
      <c r="G612" s="15" t="str">
        <f t="shared" si="18"/>
        <v>Archivo de Concentración del Módulo de Recursos y Servicios de Piedras Negras</v>
      </c>
      <c r="H612" s="8" t="s">
        <v>2776</v>
      </c>
      <c r="N612" s="8" t="str">
        <f t="shared" si="20"/>
        <v>300.07.00.27.02-C</v>
      </c>
    </row>
    <row r="613" spans="1:14" ht="40.5" x14ac:dyDescent="0.25">
      <c r="A613" s="28">
        <v>14</v>
      </c>
      <c r="B613" s="7" t="s">
        <v>2794</v>
      </c>
      <c r="C613" s="5" t="s">
        <v>2469</v>
      </c>
      <c r="D613" s="5" t="s">
        <v>758</v>
      </c>
      <c r="E613" s="7" t="s">
        <v>2795</v>
      </c>
      <c r="F613" s="7" t="s">
        <v>2794</v>
      </c>
      <c r="G613" s="15" t="str">
        <f t="shared" si="18"/>
        <v>Archivo de Concentración de la Subadministración de Recursos y Servicios de Reynosa</v>
      </c>
      <c r="H613" s="8" t="s">
        <v>2776</v>
      </c>
      <c r="N613" s="8" t="str">
        <f t="shared" si="20"/>
        <v>300.07.00.24.05-C</v>
      </c>
    </row>
    <row r="614" spans="1:14" ht="40.5" x14ac:dyDescent="0.25">
      <c r="A614" s="28">
        <v>15</v>
      </c>
      <c r="B614" s="7" t="s">
        <v>2796</v>
      </c>
      <c r="C614" s="5" t="s">
        <v>2454</v>
      </c>
      <c r="D614" s="5" t="s">
        <v>703</v>
      </c>
      <c r="E614" s="7" t="s">
        <v>2797</v>
      </c>
      <c r="F614" s="7" t="s">
        <v>2796</v>
      </c>
      <c r="G614" s="15" t="str">
        <f t="shared" si="18"/>
        <v>Archivo de Concentración de la Subadministración de Recursos y Servicios de Nogales</v>
      </c>
      <c r="H614" s="8" t="s">
        <v>2776</v>
      </c>
      <c r="N614" s="8" t="str">
        <f t="shared" si="20"/>
        <v>300.07.00.25.00-C</v>
      </c>
    </row>
    <row r="615" spans="1:14" ht="40.5" x14ac:dyDescent="0.25">
      <c r="A615" s="28">
        <v>16</v>
      </c>
      <c r="B615" s="7" t="s">
        <v>2798</v>
      </c>
      <c r="C615" s="5" t="s">
        <v>2403</v>
      </c>
      <c r="D615" s="5" t="s">
        <v>504</v>
      </c>
      <c r="E615" s="7" t="s">
        <v>2798</v>
      </c>
      <c r="F615" s="7" t="s">
        <v>2798</v>
      </c>
      <c r="G615" s="15" t="str">
        <f t="shared" si="18"/>
        <v>Archivo de Concentración de Subadministración de Recursos y Servicios de Acapulco</v>
      </c>
      <c r="H615" s="8" t="s">
        <v>2776</v>
      </c>
      <c r="N615" s="8" t="str">
        <f t="shared" si="20"/>
        <v>300.07.00.22.00-C</v>
      </c>
    </row>
    <row r="616" spans="1:14" ht="27" x14ac:dyDescent="0.25">
      <c r="A616" s="28">
        <v>17</v>
      </c>
      <c r="B616" s="7" t="s">
        <v>2799</v>
      </c>
      <c r="C616" s="5" t="s">
        <v>2514</v>
      </c>
      <c r="D616" s="5" t="s">
        <v>938</v>
      </c>
      <c r="E616" s="7" t="s">
        <v>2515</v>
      </c>
      <c r="F616" s="7" t="s">
        <v>2799</v>
      </c>
      <c r="G616" s="15" t="str">
        <f t="shared" si="18"/>
        <v>Archivo de Concentración del Módulo de Recursos y Servicios de Puerto Vallarta</v>
      </c>
      <c r="H616" s="8" t="s">
        <v>2776</v>
      </c>
      <c r="N616" s="8" t="str">
        <f t="shared" si="20"/>
        <v>300.07.00.10.00-C</v>
      </c>
    </row>
    <row r="617" spans="1:14" ht="27" x14ac:dyDescent="0.25">
      <c r="A617" s="28">
        <v>18</v>
      </c>
      <c r="B617" s="7" t="s">
        <v>2800</v>
      </c>
      <c r="C617" s="5" t="s">
        <v>2445</v>
      </c>
      <c r="D617" s="5" t="s">
        <v>670</v>
      </c>
      <c r="E617" s="7" t="s">
        <v>2446</v>
      </c>
      <c r="F617" s="7" t="s">
        <v>2800</v>
      </c>
      <c r="G617" s="15" t="str">
        <f t="shared" si="18"/>
        <v>Archivo de Concentración del Módulo de Recursos y Servicios de Mazatlán</v>
      </c>
      <c r="H617" s="8" t="s">
        <v>2776</v>
      </c>
      <c r="N617" s="8" t="str">
        <f t="shared" si="20"/>
        <v>300.07.07.05.02-C</v>
      </c>
    </row>
    <row r="618" spans="1:14" ht="40.5" x14ac:dyDescent="0.25">
      <c r="A618" s="28">
        <v>19</v>
      </c>
      <c r="B618" s="7" t="s">
        <v>2801</v>
      </c>
      <c r="C618" s="5" t="s">
        <v>2415</v>
      </c>
      <c r="D618" s="5" t="s">
        <v>559</v>
      </c>
      <c r="E618" s="7" t="s">
        <v>2802</v>
      </c>
      <c r="F618" s="7" t="s">
        <v>2801</v>
      </c>
      <c r="G618" s="15" t="str">
        <f t="shared" si="18"/>
        <v>Archivo de Concentración de la Subadministración de Recursos y Servicios de Cuernavaca</v>
      </c>
      <c r="H618" s="8" t="s">
        <v>2776</v>
      </c>
      <c r="N618" s="8" t="str">
        <f t="shared" si="20"/>
        <v>300.07.00.20.02-C</v>
      </c>
    </row>
    <row r="619" spans="1:14" ht="40.5" x14ac:dyDescent="0.25">
      <c r="A619" s="28">
        <v>20</v>
      </c>
      <c r="B619" s="7" t="s">
        <v>2803</v>
      </c>
      <c r="C619" s="5" t="s">
        <v>2499</v>
      </c>
      <c r="D619" s="5" t="s">
        <v>869</v>
      </c>
      <c r="E619" s="7" t="s">
        <v>2804</v>
      </c>
      <c r="F619" s="7" t="s">
        <v>2803</v>
      </c>
      <c r="G619" s="15" t="str">
        <f t="shared" si="18"/>
        <v>Archivo de Concentración de la Subadministración de Recursos y Servicios de Toluca</v>
      </c>
      <c r="H619" s="8" t="s">
        <v>2776</v>
      </c>
      <c r="N619" s="8" t="str">
        <f t="shared" si="20"/>
        <v>300.07.00.14.00-C</v>
      </c>
    </row>
    <row r="620" spans="1:14" ht="40.5" x14ac:dyDescent="0.25">
      <c r="A620" s="28">
        <v>21</v>
      </c>
      <c r="B620" s="7" t="s">
        <v>2805</v>
      </c>
      <c r="C620" s="5" t="s">
        <v>2430</v>
      </c>
      <c r="D620" s="5" t="s">
        <v>614</v>
      </c>
      <c r="E620" s="7" t="s">
        <v>2806</v>
      </c>
      <c r="F620" s="7" t="s">
        <v>2805</v>
      </c>
      <c r="G620" s="15" t="str">
        <f t="shared" si="18"/>
        <v>Archivo de Concentración de la Subadministración de Recursos y Servicios de Chichimequillas</v>
      </c>
      <c r="H620" s="8" t="s">
        <v>2776</v>
      </c>
      <c r="N620" s="8" t="str">
        <f t="shared" si="20"/>
        <v>300.07.00.29.00-C</v>
      </c>
    </row>
    <row r="621" spans="1:14" ht="40.5" x14ac:dyDescent="0.25">
      <c r="A621" s="28">
        <v>22</v>
      </c>
      <c r="B621" s="7" t="s">
        <v>2807</v>
      </c>
      <c r="C621" s="5" t="s">
        <v>2457</v>
      </c>
      <c r="D621" s="5" t="s">
        <v>714</v>
      </c>
      <c r="E621" s="7" t="s">
        <v>2808</v>
      </c>
      <c r="F621" s="7" t="s">
        <v>2807</v>
      </c>
      <c r="G621" s="15" t="str">
        <f t="shared" si="18"/>
        <v>Archivo de Concentración de la Subadministración de Recursos y Servicios de Villahermosa</v>
      </c>
      <c r="H621" s="8" t="s">
        <v>2776</v>
      </c>
      <c r="N621" s="8" t="str">
        <f t="shared" si="20"/>
        <v>300.07.00.18.00-C</v>
      </c>
    </row>
    <row r="622" spans="1:14" ht="27" x14ac:dyDescent="0.25">
      <c r="A622" s="28">
        <v>23</v>
      </c>
      <c r="B622" s="7" t="s">
        <v>2809</v>
      </c>
      <c r="C622" s="5" t="s">
        <v>2436</v>
      </c>
      <c r="D622" s="5" t="s">
        <v>637</v>
      </c>
      <c r="E622" s="7" t="s">
        <v>2437</v>
      </c>
      <c r="F622" s="7" t="s">
        <v>2809</v>
      </c>
      <c r="G622" s="15" t="str">
        <f t="shared" si="18"/>
        <v>Archivo de Concentración del Módulo de Recursos y Servicios de Chetumal</v>
      </c>
      <c r="H622" s="8" t="s">
        <v>2776</v>
      </c>
      <c r="N622" s="8" t="str">
        <f t="shared" si="20"/>
        <v>300.07.00.23.00-C</v>
      </c>
    </row>
    <row r="623" spans="1:14" ht="27" x14ac:dyDescent="0.25">
      <c r="A623" s="28">
        <v>24</v>
      </c>
      <c r="B623" s="7" t="s">
        <v>2810</v>
      </c>
      <c r="C623" s="5" t="s">
        <v>2358</v>
      </c>
      <c r="D623" s="5" t="s">
        <v>302</v>
      </c>
      <c r="E623" s="7" t="s">
        <v>2359</v>
      </c>
      <c r="F623" s="7" t="s">
        <v>2810</v>
      </c>
      <c r="G623" s="15" t="str">
        <f t="shared" si="18"/>
        <v>Archivo de Concentración del Módulo de Recursos y Servicios de León</v>
      </c>
      <c r="H623" s="8" t="s">
        <v>2776</v>
      </c>
      <c r="N623" s="8" t="str">
        <f t="shared" si="20"/>
        <v>300.07.00.19.01-C</v>
      </c>
    </row>
    <row r="624" spans="1:14" ht="40.5" x14ac:dyDescent="0.25">
      <c r="A624" s="28">
        <v>25</v>
      </c>
      <c r="B624" s="7" t="s">
        <v>2811</v>
      </c>
      <c r="C624" s="5" t="s">
        <v>2427</v>
      </c>
      <c r="D624" s="5" t="s">
        <v>603</v>
      </c>
      <c r="E624" s="7" t="s">
        <v>2812</v>
      </c>
      <c r="F624" s="7" t="s">
        <v>2811</v>
      </c>
      <c r="G624" s="15" t="str">
        <f t="shared" si="18"/>
        <v>Archivo de Concentración de la Subadministración de Recursos y Servicios de Puebla</v>
      </c>
      <c r="H624" s="8" t="s">
        <v>2776</v>
      </c>
      <c r="N624" s="8" t="str">
        <f t="shared" si="20"/>
        <v>300.07.00.01.01-C</v>
      </c>
    </row>
    <row r="625" spans="1:14" ht="27" x14ac:dyDescent="0.25">
      <c r="A625" s="28">
        <v>26</v>
      </c>
      <c r="B625" s="7" t="s">
        <v>2813</v>
      </c>
      <c r="C625" s="5" t="s">
        <v>2478</v>
      </c>
      <c r="D625" s="5" t="s">
        <v>792</v>
      </c>
      <c r="E625" s="7" t="s">
        <v>2479</v>
      </c>
      <c r="F625" s="7" t="s">
        <v>2813</v>
      </c>
      <c r="G625" s="15" t="str">
        <f t="shared" si="18"/>
        <v>Archivo de Concentración del Módulo de Recursos y Servicios de Tuxpan</v>
      </c>
      <c r="H625" s="8" t="s">
        <v>2776</v>
      </c>
      <c r="N625" s="8" t="str">
        <f t="shared" si="20"/>
        <v>300.07.00.17.00-C</v>
      </c>
    </row>
    <row r="626" spans="1:14" ht="40.5" x14ac:dyDescent="0.25">
      <c r="A626" s="28">
        <v>27</v>
      </c>
      <c r="B626" s="7" t="s">
        <v>2814</v>
      </c>
      <c r="C626" s="5" t="s">
        <v>2394</v>
      </c>
      <c r="D626" s="5" t="s">
        <v>459</v>
      </c>
      <c r="E626" s="7" t="s">
        <v>2815</v>
      </c>
      <c r="F626" s="7" t="s">
        <v>2814</v>
      </c>
      <c r="G626" s="15" t="str">
        <f t="shared" si="18"/>
        <v>Archivo de Concentración de la Subadministración de Recursos y Servicios de Ciudad Juárez</v>
      </c>
      <c r="H626" s="8" t="s">
        <v>2776</v>
      </c>
      <c r="N626" s="8" t="str">
        <f t="shared" si="20"/>
        <v>300.07.00.26.01-C</v>
      </c>
    </row>
    <row r="627" spans="1:14" ht="40.5" x14ac:dyDescent="0.25">
      <c r="A627" s="28">
        <v>28</v>
      </c>
      <c r="B627" s="7" t="s">
        <v>2816</v>
      </c>
      <c r="C627" s="5" t="s">
        <v>2370</v>
      </c>
      <c r="D627" s="5" t="s">
        <v>358</v>
      </c>
      <c r="E627" s="7" t="s">
        <v>2817</v>
      </c>
      <c r="F627" s="7" t="s">
        <v>2816</v>
      </c>
      <c r="G627" s="15" t="str">
        <f t="shared" si="18"/>
        <v>Archivo de Concentración de la Subadministración de Recursos y Servicios de Los Cabos</v>
      </c>
      <c r="H627" s="8" t="s">
        <v>2776</v>
      </c>
      <c r="N627" s="8" t="str">
        <f t="shared" si="20"/>
        <v>300.07.00.08.00-C</v>
      </c>
    </row>
    <row r="628" spans="1:14" ht="40.5" x14ac:dyDescent="0.25">
      <c r="A628" s="28">
        <v>29</v>
      </c>
      <c r="B628" s="7" t="s">
        <v>2818</v>
      </c>
      <c r="C628" s="5" t="s">
        <v>2409</v>
      </c>
      <c r="D628" s="5" t="s">
        <v>526</v>
      </c>
      <c r="E628" s="7" t="s">
        <v>2819</v>
      </c>
      <c r="F628" s="7" t="s">
        <v>2818</v>
      </c>
      <c r="G628" s="15" t="str">
        <f t="shared" si="18"/>
        <v>Archivo de Concentración de la Subadministración de Recursos y Servicios de Naucalpan</v>
      </c>
      <c r="H628" s="8" t="s">
        <v>2776</v>
      </c>
      <c r="N628" s="8" t="str">
        <f t="shared" si="20"/>
        <v>300.07.00.03.00-C</v>
      </c>
    </row>
    <row r="629" spans="1:14" ht="40.5" x14ac:dyDescent="0.25">
      <c r="A629" s="28">
        <v>30</v>
      </c>
      <c r="B629" s="7" t="s">
        <v>2820</v>
      </c>
      <c r="C629" s="5" t="s">
        <v>2493</v>
      </c>
      <c r="D629" s="5" t="s">
        <v>847</v>
      </c>
      <c r="E629" s="7" t="s">
        <v>2821</v>
      </c>
      <c r="F629" s="7" t="s">
        <v>2820</v>
      </c>
      <c r="G629" s="15" t="str">
        <f t="shared" si="18"/>
        <v>Archivo de Concentración de la Subadministración de Recursos y Servicios de Mérida</v>
      </c>
      <c r="H629" s="8" t="s">
        <v>2776</v>
      </c>
      <c r="N629" s="8" t="str">
        <f t="shared" si="20"/>
        <v>300.07.00.12.00-C</v>
      </c>
    </row>
    <row r="630" spans="1:14" ht="27" x14ac:dyDescent="0.25">
      <c r="A630" s="28">
        <v>31</v>
      </c>
      <c r="B630" s="7" t="s">
        <v>2822</v>
      </c>
      <c r="C630" s="5" t="s">
        <v>2511</v>
      </c>
      <c r="D630" s="5" t="s">
        <v>926</v>
      </c>
      <c r="E630" s="7" t="s">
        <v>2512</v>
      </c>
      <c r="F630" s="7" t="s">
        <v>2822</v>
      </c>
      <c r="G630" s="15" t="str">
        <f t="shared" si="18"/>
        <v>Archivo de Concentración del Módulo de Recursos y Servicios de Ciudad Guzmán</v>
      </c>
      <c r="H630" s="8" t="s">
        <v>2776</v>
      </c>
      <c r="N630" s="8" t="str">
        <f t="shared" si="20"/>
        <v>300.07.00.28.00-C</v>
      </c>
    </row>
    <row r="631" spans="1:14" ht="40.5" x14ac:dyDescent="0.25">
      <c r="A631" s="28">
        <v>32</v>
      </c>
      <c r="B631" s="7" t="s">
        <v>2823</v>
      </c>
      <c r="C631" s="5" t="s">
        <v>2412</v>
      </c>
      <c r="D631" s="5" t="s">
        <v>537</v>
      </c>
      <c r="E631" s="7" t="s">
        <v>2824</v>
      </c>
      <c r="F631" s="7" t="s">
        <v>2823</v>
      </c>
      <c r="G631" s="15" t="str">
        <f t="shared" si="18"/>
        <v>Archivo de Concentración de la Subadministración de Recursos y Servicios de Morelia</v>
      </c>
      <c r="H631" s="8" t="s">
        <v>2776</v>
      </c>
      <c r="N631" s="8" t="str">
        <f t="shared" si="20"/>
        <v>300.07.07.05.01-C</v>
      </c>
    </row>
    <row r="632" spans="1:14" ht="27" x14ac:dyDescent="0.25">
      <c r="A632" s="28">
        <v>33</v>
      </c>
      <c r="B632" s="7" t="s">
        <v>2825</v>
      </c>
      <c r="C632" s="5" t="s">
        <v>2487</v>
      </c>
      <c r="D632" s="5" t="s">
        <v>825</v>
      </c>
      <c r="E632" s="7" t="s">
        <v>2488</v>
      </c>
      <c r="F632" s="7" t="s">
        <v>2825</v>
      </c>
      <c r="G632" s="15" t="str">
        <f t="shared" si="18"/>
        <v>Archivo de Concentración del Módulo de Recursos y Servicios de Córdoba</v>
      </c>
      <c r="H632" s="8" t="s">
        <v>2776</v>
      </c>
      <c r="N632" s="8" t="str">
        <f t="shared" si="20"/>
        <v>300.07.00.13.00-C</v>
      </c>
    </row>
    <row r="633" spans="1:14" ht="40.5" x14ac:dyDescent="0.25">
      <c r="A633" s="28">
        <v>34</v>
      </c>
      <c r="B633" s="7" t="s">
        <v>2826</v>
      </c>
      <c r="C633" s="5" t="s">
        <v>2391</v>
      </c>
      <c r="D633" s="5" t="s">
        <v>447</v>
      </c>
      <c r="E633" s="7" t="s">
        <v>2827</v>
      </c>
      <c r="F633" s="7" t="s">
        <v>2826</v>
      </c>
      <c r="G633" s="15" t="str">
        <f t="shared" si="18"/>
        <v>Archivo de Concentración de la Subadministración de Recursos y Servicios de Chihuahua</v>
      </c>
      <c r="H633" s="8" t="s">
        <v>2776</v>
      </c>
      <c r="N633" s="8" t="str">
        <f t="shared" si="20"/>
        <v>300.07.00.27.01-C</v>
      </c>
    </row>
    <row r="634" spans="1:14" ht="40.5" x14ac:dyDescent="0.25">
      <c r="A634" s="28">
        <v>35</v>
      </c>
      <c r="B634" s="7" t="s">
        <v>2828</v>
      </c>
      <c r="C634" s="5" t="s">
        <v>2355</v>
      </c>
      <c r="D634" s="5" t="s">
        <v>286</v>
      </c>
      <c r="E634" s="7" t="s">
        <v>2829</v>
      </c>
      <c r="F634" s="7" t="s">
        <v>2828</v>
      </c>
      <c r="G634" s="15" t="str">
        <f t="shared" si="18"/>
        <v>Archivo de Concentración de la Subadministración de Recursos y Servicios de Aguascalientes</v>
      </c>
      <c r="H634" s="8" t="s">
        <v>2776</v>
      </c>
      <c r="N634" s="8" t="str">
        <f t="shared" si="20"/>
        <v>300.07.00.07.00-C</v>
      </c>
    </row>
    <row r="635" spans="1:14" ht="40.5" x14ac:dyDescent="0.25">
      <c r="A635" s="28">
        <v>36</v>
      </c>
      <c r="B635" s="7" t="s">
        <v>2830</v>
      </c>
      <c r="C635" s="5" t="s">
        <v>2530</v>
      </c>
      <c r="D635" s="5" t="s">
        <v>470</v>
      </c>
      <c r="E635" s="7" t="s">
        <v>2831</v>
      </c>
      <c r="F635" s="7" t="s">
        <v>2830</v>
      </c>
      <c r="G635" s="15" t="str">
        <f t="shared" si="18"/>
        <v>Archivo de Concentración de la Subadministración de Recursos y Servicios de Celaya</v>
      </c>
      <c r="H635" s="8" t="s">
        <v>2776</v>
      </c>
      <c r="N635" s="8" t="str">
        <f t="shared" si="20"/>
        <v>300.07.00.01.00-C</v>
      </c>
    </row>
    <row r="636" spans="1:14" ht="40.5" x14ac:dyDescent="0.25">
      <c r="A636" s="28">
        <v>37</v>
      </c>
      <c r="B636" s="7" t="s">
        <v>2832</v>
      </c>
      <c r="C636" s="5" t="s">
        <v>2439</v>
      </c>
      <c r="D636" s="5" t="s">
        <v>648</v>
      </c>
      <c r="E636" s="7" t="s">
        <v>2833</v>
      </c>
      <c r="F636" s="7" t="s">
        <v>2832</v>
      </c>
      <c r="G636" s="15" t="str">
        <f t="shared" si="18"/>
        <v>Archivo de Concentración de la Subadministración de Recursos y Servicios de Culiacán</v>
      </c>
      <c r="H636" s="8" t="s">
        <v>2776</v>
      </c>
      <c r="N636" s="8" t="str">
        <f t="shared" si="20"/>
        <v>300.07.00.09.00-C</v>
      </c>
    </row>
    <row r="637" spans="1:14" ht="27" x14ac:dyDescent="0.25">
      <c r="A637" s="28">
        <v>38</v>
      </c>
      <c r="B637" s="7" t="s">
        <v>2834</v>
      </c>
      <c r="C637" s="5" t="s">
        <v>2400</v>
      </c>
      <c r="D637" s="5" t="s">
        <v>481</v>
      </c>
      <c r="E637" s="7" t="s">
        <v>2835</v>
      </c>
      <c r="F637" s="7" t="s">
        <v>2834</v>
      </c>
      <c r="G637" s="15" t="str">
        <f t="shared" si="18"/>
        <v>Archivo de Concentración del Módulo de Recursos y Servicios de Querétaro</v>
      </c>
      <c r="H637" s="8" t="s">
        <v>2776</v>
      </c>
      <c r="N637" s="8" t="str">
        <f t="shared" si="20"/>
        <v>300.07.00.20.00-C</v>
      </c>
    </row>
    <row r="638" spans="1:14" ht="40.5" x14ac:dyDescent="0.25">
      <c r="A638" s="28">
        <v>39</v>
      </c>
      <c r="B638" s="7" t="s">
        <v>2836</v>
      </c>
      <c r="C638" s="5" t="s">
        <v>2524</v>
      </c>
      <c r="D638" s="5" t="s">
        <v>960</v>
      </c>
      <c r="E638" s="7" t="s">
        <v>2837</v>
      </c>
      <c r="F638" s="7" t="s">
        <v>2838</v>
      </c>
      <c r="G638" s="15" t="str">
        <f t="shared" si="18"/>
        <v>Archivo de Concentración de la Administración de Operación de Recursos y Servicios 9</v>
      </c>
      <c r="H638" s="8" t="s">
        <v>2776</v>
      </c>
      <c r="N638" s="8" t="str">
        <f t="shared" si="20"/>
        <v>300.07.00.09.01-C</v>
      </c>
    </row>
    <row r="639" spans="1:14" ht="40.5" x14ac:dyDescent="0.25">
      <c r="A639" s="28">
        <v>40</v>
      </c>
      <c r="B639" s="7" t="s">
        <v>2839</v>
      </c>
      <c r="C639" s="5" t="s">
        <v>2373</v>
      </c>
      <c r="D639" s="5" t="s">
        <v>371</v>
      </c>
      <c r="E639" s="7" t="s">
        <v>2840</v>
      </c>
      <c r="F639" s="7" t="s">
        <v>2839</v>
      </c>
      <c r="G639" s="15" t="str">
        <f t="shared" si="18"/>
        <v>Archivo de Concentración de la Subadministración de Recursos y Servicios de Torreón</v>
      </c>
      <c r="H639" s="8" t="s">
        <v>2776</v>
      </c>
      <c r="N639" s="8" t="str">
        <f t="shared" si="20"/>
        <v>300.07.09.00.00-C</v>
      </c>
    </row>
    <row r="640" spans="1:14" ht="27" x14ac:dyDescent="0.25">
      <c r="A640" s="28">
        <v>41</v>
      </c>
      <c r="B640" s="7" t="s">
        <v>2841</v>
      </c>
      <c r="C640" s="5" t="s">
        <v>2442</v>
      </c>
      <c r="D640" s="5" t="s">
        <v>659</v>
      </c>
      <c r="E640" s="7" t="s">
        <v>2443</v>
      </c>
      <c r="F640" s="7" t="s">
        <v>2841</v>
      </c>
      <c r="G640" s="15" t="str">
        <f t="shared" si="18"/>
        <v>Archivo de Concentración del Módulo de Recursos y Servicios de Los Mochis</v>
      </c>
      <c r="H640" s="8" t="s">
        <v>2776</v>
      </c>
      <c r="N640" s="8" t="str">
        <f t="shared" si="20"/>
        <v>300.07.00.04.00-C</v>
      </c>
    </row>
    <row r="641" spans="1:14" ht="40.5" x14ac:dyDescent="0.25">
      <c r="A641" s="28">
        <v>42</v>
      </c>
      <c r="B641" s="7" t="s">
        <v>2842</v>
      </c>
      <c r="C641" s="5" t="s">
        <v>2505</v>
      </c>
      <c r="D641" s="5" t="s">
        <v>903</v>
      </c>
      <c r="E641" s="7" t="s">
        <v>2843</v>
      </c>
      <c r="F641" s="7" t="s">
        <v>2842</v>
      </c>
      <c r="G641" s="15" t="str">
        <f t="shared" si="18"/>
        <v>Archivo de Concentración de la Administración de Operación de Recursos y Servicios 6</v>
      </c>
      <c r="H641" s="8" t="s">
        <v>2776</v>
      </c>
      <c r="N641" s="8" t="str">
        <f t="shared" si="20"/>
        <v>300.07.00.20.01-C</v>
      </c>
    </row>
    <row r="642" spans="1:14" ht="40.5" x14ac:dyDescent="0.25">
      <c r="A642" s="28">
        <v>43</v>
      </c>
      <c r="B642" s="7" t="s">
        <v>2844</v>
      </c>
      <c r="C642" s="5" t="s">
        <v>2379</v>
      </c>
      <c r="D642" s="5" t="s">
        <v>397</v>
      </c>
      <c r="E642" s="7" t="s">
        <v>2845</v>
      </c>
      <c r="F642" s="7" t="s">
        <v>2844</v>
      </c>
      <c r="G642" s="15" t="str">
        <f t="shared" si="18"/>
        <v>Archivo de Concentración de la Subadministración de Recursos y Servicios de Colima</v>
      </c>
      <c r="H642" s="8" t="s">
        <v>2776</v>
      </c>
      <c r="N642" s="8" t="str">
        <f t="shared" si="20"/>
        <v>300.07.06.00.00-C</v>
      </c>
    </row>
    <row r="643" spans="1:14" ht="27" x14ac:dyDescent="0.25">
      <c r="A643" s="28">
        <v>44</v>
      </c>
      <c r="B643" s="7" t="s">
        <v>2846</v>
      </c>
      <c r="C643" s="5" t="s">
        <v>2847</v>
      </c>
      <c r="D643" s="5" t="s">
        <v>548</v>
      </c>
      <c r="E643" s="7" t="s">
        <v>2848</v>
      </c>
      <c r="F643" s="7" t="s">
        <v>2846</v>
      </c>
      <c r="G643" s="15" t="str">
        <f t="shared" si="18"/>
        <v>Archivo de Concentración del Módulo de Recursos y Servicios de Uruapan</v>
      </c>
      <c r="H643" s="8" t="s">
        <v>2776</v>
      </c>
      <c r="N643" s="8" t="str">
        <f t="shared" si="20"/>
        <v>300.07.00.05.00-C</v>
      </c>
    </row>
    <row r="644" spans="1:14" ht="40.5" x14ac:dyDescent="0.25">
      <c r="A644" s="28">
        <v>45</v>
      </c>
      <c r="B644" s="7" t="s">
        <v>2849</v>
      </c>
      <c r="C644" s="5" t="s">
        <v>2424</v>
      </c>
      <c r="D644" s="5" t="s">
        <v>592</v>
      </c>
      <c r="E644" s="7" t="s">
        <v>2850</v>
      </c>
      <c r="F644" s="7" t="s">
        <v>2849</v>
      </c>
      <c r="G644" s="15" t="str">
        <f t="shared" si="18"/>
        <v>Archivo de Concentración de la Subadministración de Recursos y Servicios de Oaxaca</v>
      </c>
      <c r="H644" s="8" t="s">
        <v>2776</v>
      </c>
      <c r="N644" s="8" t="str">
        <f t="shared" si="20"/>
        <v>300.07.00.13.04-C</v>
      </c>
    </row>
    <row r="645" spans="1:14" ht="40.5" x14ac:dyDescent="0.25">
      <c r="A645" s="28">
        <v>46</v>
      </c>
      <c r="B645" s="7" t="s">
        <v>2851</v>
      </c>
      <c r="C645" s="5" t="s">
        <v>2421</v>
      </c>
      <c r="D645" s="5" t="s">
        <v>581</v>
      </c>
      <c r="E645" s="7" t="s">
        <v>2851</v>
      </c>
      <c r="F645" s="7" t="s">
        <v>2851</v>
      </c>
      <c r="G645" s="15" t="str">
        <f t="shared" si="18"/>
        <v>Archivo de Concentración de Subadministración de Recursos y Servicios de Tepic</v>
      </c>
      <c r="H645" s="8" t="s">
        <v>2776</v>
      </c>
      <c r="N645" s="8" t="str">
        <f t="shared" si="20"/>
        <v>300.07.00.16.00-C</v>
      </c>
    </row>
    <row r="646" spans="1:14" ht="27" x14ac:dyDescent="0.25">
      <c r="A646" s="28">
        <v>47</v>
      </c>
      <c r="B646" s="7" t="s">
        <v>2852</v>
      </c>
      <c r="C646" s="5" t="s">
        <v>2376</v>
      </c>
      <c r="D646" s="5" t="s">
        <v>384</v>
      </c>
      <c r="E646" s="7" t="s">
        <v>2377</v>
      </c>
      <c r="F646" s="7" t="s">
        <v>2852</v>
      </c>
      <c r="G646" s="15" t="str">
        <f t="shared" si="18"/>
        <v>Archivo de Concentración del Módulo de Recursos y Servicios de Durango</v>
      </c>
      <c r="H646" s="8" t="s">
        <v>2776</v>
      </c>
      <c r="N646" s="8" t="str">
        <f t="shared" si="20"/>
        <v>300.07.00.15.00-C</v>
      </c>
    </row>
    <row r="647" spans="1:14" ht="27" x14ac:dyDescent="0.25">
      <c r="A647" s="28">
        <v>48</v>
      </c>
      <c r="B647" s="7" t="s">
        <v>2853</v>
      </c>
      <c r="C647" s="5" t="s">
        <v>2527</v>
      </c>
      <c r="D647" s="5" t="s">
        <v>971</v>
      </c>
      <c r="E647" s="7" t="s">
        <v>2528</v>
      </c>
      <c r="F647" s="7" t="s">
        <v>2853</v>
      </c>
      <c r="G647" s="15" t="str">
        <f t="shared" si="18"/>
        <v>Archivo de Concentración del Módulo de Recursos y Servicios de Mexicali</v>
      </c>
      <c r="H647" s="8" t="s">
        <v>2776</v>
      </c>
      <c r="N647" s="8" t="str">
        <f t="shared" si="20"/>
        <v>300.07.00.04.05-C</v>
      </c>
    </row>
    <row r="648" spans="1:14" ht="27" x14ac:dyDescent="0.25">
      <c r="A648" s="28">
        <v>49</v>
      </c>
      <c r="B648" s="7" t="s">
        <v>2854</v>
      </c>
      <c r="C648" s="5" t="s">
        <v>2475</v>
      </c>
      <c r="D648" s="5" t="s">
        <v>780</v>
      </c>
      <c r="E648" s="7" t="s">
        <v>2855</v>
      </c>
      <c r="F648" s="7" t="s">
        <v>2854</v>
      </c>
      <c r="G648" s="15" t="str">
        <f t="shared" si="18"/>
        <v>Archivo de Concentración del Módulo de Recursos y Servicios de Tampico</v>
      </c>
      <c r="H648" s="8" t="s">
        <v>2776</v>
      </c>
      <c r="N648" s="8" t="str">
        <f t="shared" si="20"/>
        <v>300.07.09.00.01-C</v>
      </c>
    </row>
    <row r="649" spans="1:14" ht="40.5" x14ac:dyDescent="0.25">
      <c r="A649" s="28">
        <v>50</v>
      </c>
      <c r="B649" s="7" t="s">
        <v>2856</v>
      </c>
      <c r="C649" s="5" t="s">
        <v>2406</v>
      </c>
      <c r="D649" s="5" t="s">
        <v>515</v>
      </c>
      <c r="E649" s="7" t="s">
        <v>2857</v>
      </c>
      <c r="F649" s="7" t="s">
        <v>2856</v>
      </c>
      <c r="G649" s="15" t="str">
        <f t="shared" si="18"/>
        <v>Archivo de Concentración de la Subadministración de Recursos y Servicios de Pachuca</v>
      </c>
      <c r="H649" s="8" t="s">
        <v>2776</v>
      </c>
      <c r="N649" s="8" t="str">
        <f t="shared" si="20"/>
        <v>300.07.00.26.00-C</v>
      </c>
    </row>
    <row r="650" spans="1:14" ht="27" x14ac:dyDescent="0.25">
      <c r="A650" s="28">
        <v>51</v>
      </c>
      <c r="B650" s="7" t="s">
        <v>2858</v>
      </c>
      <c r="C650" s="5" t="s">
        <v>2502</v>
      </c>
      <c r="D650" s="5" t="s">
        <v>892</v>
      </c>
      <c r="E650" s="7" t="s">
        <v>2503</v>
      </c>
      <c r="F650" s="7" t="s">
        <v>2858</v>
      </c>
      <c r="G650" s="15" t="str">
        <f t="shared" si="18"/>
        <v>Archivo de Concentración del Módulo de Recursos y Servicios de Tlaxcala</v>
      </c>
      <c r="H650" s="8" t="s">
        <v>2776</v>
      </c>
      <c r="N650" s="8" t="str">
        <f t="shared" si="20"/>
        <v>300.07.00.11.00-C</v>
      </c>
    </row>
    <row r="651" spans="1:14" ht="27" x14ac:dyDescent="0.25">
      <c r="A651" s="28">
        <v>52</v>
      </c>
      <c r="B651" s="7" t="s">
        <v>2859</v>
      </c>
      <c r="C651" s="5" t="s">
        <v>2364</v>
      </c>
      <c r="D651" s="5" t="s">
        <v>330</v>
      </c>
      <c r="E651" s="7" t="s">
        <v>2365</v>
      </c>
      <c r="F651" s="7" t="s">
        <v>2859</v>
      </c>
      <c r="G651" s="15" t="str">
        <f t="shared" ref="G651:G660" si="21">TRIM(F651)</f>
        <v>Archivo de Concentración del Módulo de Recursos y Servicios de Zacatecas</v>
      </c>
      <c r="H651" s="8" t="s">
        <v>2776</v>
      </c>
      <c r="N651" s="8" t="str">
        <f t="shared" si="20"/>
        <v>300.07.04.17.06-C</v>
      </c>
    </row>
    <row r="652" spans="1:14" ht="40.5" x14ac:dyDescent="0.25">
      <c r="A652" s="28">
        <v>53</v>
      </c>
      <c r="B652" s="7" t="s">
        <v>2860</v>
      </c>
      <c r="C652" s="5" t="s">
        <v>2508</v>
      </c>
      <c r="D652" s="5" t="s">
        <v>914</v>
      </c>
      <c r="E652" s="7" t="s">
        <v>2861</v>
      </c>
      <c r="F652" s="7" t="s">
        <v>2862</v>
      </c>
      <c r="G652" s="15" t="str">
        <f t="shared" si="21"/>
        <v>Archivo de Concentración de la Administración de Operación de Recursos y Servicios 7</v>
      </c>
      <c r="H652" s="8" t="s">
        <v>2776</v>
      </c>
      <c r="N652" s="8" t="str">
        <f t="shared" si="20"/>
        <v>300.07.00.01.03-C</v>
      </c>
    </row>
    <row r="653" spans="1:14" ht="27" x14ac:dyDescent="0.25">
      <c r="A653" s="28">
        <v>54</v>
      </c>
      <c r="B653" s="7" t="s">
        <v>2863</v>
      </c>
      <c r="C653" s="5" t="s">
        <v>2864</v>
      </c>
      <c r="D653" s="5" t="s">
        <v>410</v>
      </c>
      <c r="E653" s="7" t="s">
        <v>2383</v>
      </c>
      <c r="F653" s="7" t="s">
        <v>2863</v>
      </c>
      <c r="G653" s="15" t="str">
        <f t="shared" si="21"/>
        <v>Archivo de Concentración del Módulo de Recursos y Servicios de Manzanillo</v>
      </c>
      <c r="H653" s="8" t="s">
        <v>2776</v>
      </c>
      <c r="N653" s="8" t="str">
        <f t="shared" si="20"/>
        <v>300.07.07.00.00-C</v>
      </c>
    </row>
    <row r="654" spans="1:14" ht="27" x14ac:dyDescent="0.25">
      <c r="A654" s="28">
        <v>55</v>
      </c>
      <c r="B654" s="7" t="s">
        <v>2865</v>
      </c>
      <c r="C654" s="5" t="s">
        <v>2481</v>
      </c>
      <c r="D654" s="5" t="s">
        <v>803</v>
      </c>
      <c r="E654" s="7" t="s">
        <v>2482</v>
      </c>
      <c r="F654" s="7" t="s">
        <v>2865</v>
      </c>
      <c r="G654" s="15" t="str">
        <f t="shared" si="21"/>
        <v>Archivo de Concentración del Módulo de Recursos y Servicios de Ciudad Victoria</v>
      </c>
      <c r="H654" s="8" t="s">
        <v>2776</v>
      </c>
      <c r="N654" s="8" t="str">
        <f t="shared" si="20"/>
        <v>300.07.00.05.01.-C</v>
      </c>
    </row>
    <row r="655" spans="1:14" ht="27" x14ac:dyDescent="0.25">
      <c r="A655" s="28">
        <v>56</v>
      </c>
      <c r="B655" s="7" t="s">
        <v>2866</v>
      </c>
      <c r="C655" s="5" t="s">
        <v>2472</v>
      </c>
      <c r="D655" s="5" t="s">
        <v>769</v>
      </c>
      <c r="E655" s="7" t="s">
        <v>2473</v>
      </c>
      <c r="F655" s="7" t="s">
        <v>2866</v>
      </c>
      <c r="G655" s="15" t="str">
        <f t="shared" si="21"/>
        <v>Archivo de Concentración del Módulo de Recursos y Servicios de Matamoros</v>
      </c>
      <c r="H655" s="8" t="s">
        <v>2776</v>
      </c>
      <c r="N655" s="8" t="str">
        <f t="shared" si="20"/>
        <v>300.07.00.26.02-C</v>
      </c>
    </row>
    <row r="656" spans="1:14" ht="40.5" x14ac:dyDescent="0.25">
      <c r="A656" s="28">
        <v>57</v>
      </c>
      <c r="B656" s="7" t="s">
        <v>2867</v>
      </c>
      <c r="C656" s="5" t="s">
        <v>2385</v>
      </c>
      <c r="D656" s="5" t="s">
        <v>422</v>
      </c>
      <c r="E656" s="7" t="s">
        <v>2868</v>
      </c>
      <c r="F656" s="7" t="s">
        <v>2867</v>
      </c>
      <c r="G656" s="15" t="str">
        <f t="shared" si="21"/>
        <v>Archivo de Concentración de la Subadministración de Recursos y Servicios de Tuxtla Gutiérrez</v>
      </c>
      <c r="H656" s="8" t="s">
        <v>2776</v>
      </c>
      <c r="N656" s="8" t="str">
        <f t="shared" si="20"/>
        <v>300.07.00.25.06-C</v>
      </c>
    </row>
    <row r="657" spans="1:14" ht="40.5" x14ac:dyDescent="0.25">
      <c r="A657" s="28">
        <v>58</v>
      </c>
      <c r="B657" s="7" t="s">
        <v>2869</v>
      </c>
      <c r="C657" s="5" t="s">
        <v>2484</v>
      </c>
      <c r="D657" s="5" t="s">
        <v>814</v>
      </c>
      <c r="E657" s="7" t="s">
        <v>2870</v>
      </c>
      <c r="F657" s="7" t="s">
        <v>2869</v>
      </c>
      <c r="G657" s="15" t="str">
        <f t="shared" si="21"/>
        <v>Archivo de Concentración de la Subadministración de Recursos y Servicios de Veracruz</v>
      </c>
      <c r="H657" s="8" t="s">
        <v>2776</v>
      </c>
      <c r="N657" s="8" t="str">
        <f t="shared" si="20"/>
        <v>300.07.00.06.00-C</v>
      </c>
    </row>
    <row r="658" spans="1:14" ht="40.5" x14ac:dyDescent="0.25">
      <c r="A658" s="28">
        <v>59</v>
      </c>
      <c r="B658" s="7" t="s">
        <v>2871</v>
      </c>
      <c r="C658" s="5" t="s">
        <v>2463</v>
      </c>
      <c r="D658" s="5" t="s">
        <v>736</v>
      </c>
      <c r="E658" s="7" t="s">
        <v>2872</v>
      </c>
      <c r="F658" s="7" t="s">
        <v>2873</v>
      </c>
      <c r="G658" s="15" t="str">
        <f t="shared" si="21"/>
        <v>Archivo de Concentración de la Subadministración de Recursos y Servicios de Nuevo Laredo</v>
      </c>
      <c r="H658" s="8" t="s">
        <v>2776</v>
      </c>
      <c r="N658" s="8" t="str">
        <f t="shared" si="20"/>
        <v>300.07.00.27.00-C</v>
      </c>
    </row>
    <row r="659" spans="1:14" ht="27" x14ac:dyDescent="0.25">
      <c r="A659" s="28">
        <v>60</v>
      </c>
      <c r="B659" s="7" t="s">
        <v>2874</v>
      </c>
      <c r="C659" s="5" t="s">
        <v>2388</v>
      </c>
      <c r="D659" s="5" t="s">
        <v>434</v>
      </c>
      <c r="E659" s="7" t="s">
        <v>2389</v>
      </c>
      <c r="F659" s="7" t="s">
        <v>2874</v>
      </c>
      <c r="G659" s="15" t="str">
        <f t="shared" si="21"/>
        <v>Archivo de Concentración del Módulo de Recursos y Servicios de Tapachula</v>
      </c>
      <c r="H659" s="8" t="s">
        <v>2776</v>
      </c>
      <c r="N659" s="8" t="str">
        <f t="shared" si="20"/>
        <v>300.07.00.24.00-C</v>
      </c>
    </row>
    <row r="660" spans="1:14" ht="27" hidden="1" x14ac:dyDescent="0.25">
      <c r="A660" s="28">
        <v>591</v>
      </c>
      <c r="B660" s="24" t="s">
        <v>2875</v>
      </c>
      <c r="C660" s="6" t="s">
        <v>439</v>
      </c>
      <c r="D660" s="6" t="s">
        <v>274</v>
      </c>
      <c r="E660" s="24" t="s">
        <v>2876</v>
      </c>
      <c r="F660" s="24" t="s">
        <v>2877</v>
      </c>
      <c r="G660" s="15" t="str">
        <f t="shared" si="21"/>
        <v>Nombre del Archivo Dato Automatizado</v>
      </c>
    </row>
  </sheetData>
  <autoFilter ref="B8:H660" xr:uid="{00000000-0009-0000-0000-000001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760"/>
  <sheetViews>
    <sheetView showGridLines="0" topLeftCell="A7"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210" t="s">
        <v>238</v>
      </c>
      <c r="D1" s="210"/>
      <c r="E1" s="210"/>
      <c r="F1" s="210"/>
      <c r="G1" s="210"/>
    </row>
    <row r="2" spans="1:662" ht="15" x14ac:dyDescent="0.3">
      <c r="C2" s="211" t="s">
        <v>239</v>
      </c>
      <c r="D2" s="211"/>
      <c r="E2" s="211"/>
      <c r="F2" s="211"/>
      <c r="G2" s="211"/>
    </row>
    <row r="3" spans="1:662" ht="15" x14ac:dyDescent="0.3">
      <c r="C3" s="211" t="s">
        <v>2878</v>
      </c>
      <c r="D3" s="211"/>
      <c r="E3" s="211"/>
      <c r="F3" s="211"/>
      <c r="G3" s="211"/>
    </row>
    <row r="4" spans="1:662" x14ac:dyDescent="0.25">
      <c r="C4" s="212" t="s">
        <v>241</v>
      </c>
      <c r="D4" s="212"/>
      <c r="E4" s="212"/>
      <c r="F4" s="212"/>
      <c r="G4" s="212"/>
    </row>
    <row r="5" spans="1:662" ht="21.75" x14ac:dyDescent="0.25">
      <c r="C5" s="213" t="s">
        <v>242</v>
      </c>
      <c r="D5" s="213"/>
      <c r="E5" s="213"/>
      <c r="F5" s="213"/>
      <c r="G5" s="213"/>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2879</v>
      </c>
      <c r="B7" s="25" t="s">
        <v>2880</v>
      </c>
      <c r="C7" s="25" t="s">
        <v>243</v>
      </c>
      <c r="D7" s="25" t="s">
        <v>2881</v>
      </c>
      <c r="E7" s="14" t="s">
        <v>2882</v>
      </c>
      <c r="F7" s="25" t="s">
        <v>2883</v>
      </c>
      <c r="G7" s="25" t="s">
        <v>2884</v>
      </c>
      <c r="H7" s="8" t="s">
        <v>2885</v>
      </c>
      <c r="I7" s="4" t="s">
        <v>1898</v>
      </c>
      <c r="J7" s="4" t="s">
        <v>2102</v>
      </c>
      <c r="K7" s="4" t="s">
        <v>2125</v>
      </c>
      <c r="L7" s="4" t="s">
        <v>2131</v>
      </c>
      <c r="M7" s="4" t="s">
        <v>2115</v>
      </c>
      <c r="N7" s="4" t="s">
        <v>2111</v>
      </c>
      <c r="O7" s="4" t="s">
        <v>2112</v>
      </c>
      <c r="P7" s="4" t="s">
        <v>2105</v>
      </c>
      <c r="Q7" s="4" t="s">
        <v>1907</v>
      </c>
      <c r="R7" s="4" t="s">
        <v>1179</v>
      </c>
      <c r="S7" s="4" t="s">
        <v>1864</v>
      </c>
      <c r="T7" s="4" t="s">
        <v>1195</v>
      </c>
      <c r="U7" s="4" t="s">
        <v>1122</v>
      </c>
      <c r="V7" s="4" t="s">
        <v>2351</v>
      </c>
      <c r="W7" s="4" t="s">
        <v>2545</v>
      </c>
      <c r="X7" s="4" t="s">
        <v>1910</v>
      </c>
      <c r="Y7" s="4" t="s">
        <v>505</v>
      </c>
      <c r="Z7" s="4" t="s">
        <v>1134</v>
      </c>
      <c r="AA7" s="4" t="s">
        <v>1138</v>
      </c>
      <c r="AB7" s="4" t="s">
        <v>2556</v>
      </c>
      <c r="AC7" s="4" t="s">
        <v>2538</v>
      </c>
      <c r="AD7" s="4" t="s">
        <v>1145</v>
      </c>
      <c r="AE7" s="4" t="s">
        <v>1861</v>
      </c>
      <c r="AF7" s="50" t="s">
        <v>1822</v>
      </c>
      <c r="AG7" s="4" t="s">
        <v>2334</v>
      </c>
      <c r="AH7" s="4" t="s">
        <v>1199</v>
      </c>
      <c r="AI7" s="4" t="s">
        <v>527</v>
      </c>
      <c r="AJ7" s="4" t="s">
        <v>2093</v>
      </c>
      <c r="AK7" s="4" t="s">
        <v>1870</v>
      </c>
      <c r="AL7" s="4" t="s">
        <v>1873</v>
      </c>
      <c r="AM7" s="4" t="s">
        <v>1867</v>
      </c>
      <c r="AN7" s="4" t="s">
        <v>1882</v>
      </c>
      <c r="AO7" s="4" t="s">
        <v>2886</v>
      </c>
      <c r="AP7" s="4" t="s">
        <v>2535</v>
      </c>
      <c r="AQ7" s="4" t="s">
        <v>1191</v>
      </c>
      <c r="AR7" s="4" t="s">
        <v>2551</v>
      </c>
      <c r="AS7" s="4" t="s">
        <v>497</v>
      </c>
      <c r="AT7" s="4" t="s">
        <v>1126</v>
      </c>
      <c r="AU7" s="4" t="s">
        <v>1175</v>
      </c>
      <c r="AV7" s="4" t="s">
        <v>1904</v>
      </c>
      <c r="AW7" s="4" t="s">
        <v>2099</v>
      </c>
      <c r="AX7" s="4" t="s">
        <v>2096</v>
      </c>
      <c r="AY7" s="4" t="s">
        <v>516</v>
      </c>
      <c r="AZ7" s="4" t="s">
        <v>1901</v>
      </c>
      <c r="BA7" s="4" t="s">
        <v>287</v>
      </c>
      <c r="BB7" s="4" t="s">
        <v>1913</v>
      </c>
      <c r="BC7" s="4" t="s">
        <v>2555</v>
      </c>
      <c r="BD7" s="4" t="s">
        <v>1457</v>
      </c>
      <c r="BE7" s="50" t="s">
        <v>1130</v>
      </c>
      <c r="BF7" s="4" t="s">
        <v>615</v>
      </c>
      <c r="BG7" s="4" t="s">
        <v>1183</v>
      </c>
      <c r="BH7" s="4" t="s">
        <v>1118</v>
      </c>
      <c r="BI7" s="4" t="s">
        <v>2887</v>
      </c>
      <c r="BJ7" s="4" t="s">
        <v>1879</v>
      </c>
      <c r="BK7" s="4" t="s">
        <v>630</v>
      </c>
      <c r="BL7" s="4" t="s">
        <v>2562</v>
      </c>
      <c r="BM7" s="4" t="s">
        <v>2566</v>
      </c>
      <c r="BN7" s="4" t="s">
        <v>1846</v>
      </c>
      <c r="BO7" s="4" t="s">
        <v>2090</v>
      </c>
      <c r="BP7" s="4" t="s">
        <v>2307</v>
      </c>
      <c r="BQ7" s="4" t="s">
        <v>2544</v>
      </c>
      <c r="BR7" s="4" t="s">
        <v>1798</v>
      </c>
      <c r="BS7" s="4" t="s">
        <v>1812</v>
      </c>
      <c r="BT7" s="4" t="s">
        <v>1467</v>
      </c>
      <c r="BU7" s="4" t="s">
        <v>1464</v>
      </c>
      <c r="BV7" s="4" t="s">
        <v>1470</v>
      </c>
      <c r="BW7" s="4" t="s">
        <v>1843</v>
      </c>
      <c r="BX7" s="4" t="s">
        <v>1852</v>
      </c>
      <c r="BY7" s="4" t="s">
        <v>1473</v>
      </c>
      <c r="BZ7" s="4" t="s">
        <v>1855</v>
      </c>
      <c r="CA7" s="4" t="s">
        <v>385</v>
      </c>
      <c r="CB7" s="4" t="s">
        <v>471</v>
      </c>
      <c r="CC7" s="4" t="s">
        <v>482</v>
      </c>
      <c r="CD7" s="4" t="s">
        <v>398</v>
      </c>
      <c r="CE7" s="4" t="s">
        <v>411</v>
      </c>
      <c r="CF7" s="4" t="s">
        <v>423</v>
      </c>
      <c r="CG7" s="4" t="s">
        <v>435</v>
      </c>
      <c r="CH7" s="4" t="s">
        <v>448</v>
      </c>
      <c r="CI7" s="4" t="s">
        <v>460</v>
      </c>
      <c r="CJ7" s="4" t="s">
        <v>1442</v>
      </c>
      <c r="CK7" s="4" t="s">
        <v>1821</v>
      </c>
      <c r="CL7" s="4" t="s">
        <v>538</v>
      </c>
      <c r="CM7" s="4" t="s">
        <v>549</v>
      </c>
      <c r="CN7" s="4" t="s">
        <v>560</v>
      </c>
      <c r="CO7" s="4" t="s">
        <v>571</v>
      </c>
      <c r="CP7" s="4" t="s">
        <v>582</v>
      </c>
      <c r="CQ7" s="4" t="s">
        <v>593</v>
      </c>
      <c r="CR7" s="4" t="s">
        <v>604</v>
      </c>
      <c r="CS7" s="4" t="s">
        <v>2313</v>
      </c>
      <c r="CT7" s="4" t="s">
        <v>1840</v>
      </c>
      <c r="CU7" s="4" t="s">
        <v>303</v>
      </c>
      <c r="CV7" s="4" t="s">
        <v>317</v>
      </c>
      <c r="CW7" s="4" t="s">
        <v>331</v>
      </c>
      <c r="CX7" s="4" t="s">
        <v>345</v>
      </c>
      <c r="CY7" s="4" t="s">
        <v>359</v>
      </c>
      <c r="CZ7" s="4" t="s">
        <v>372</v>
      </c>
      <c r="DA7" s="4" t="s">
        <v>2504</v>
      </c>
      <c r="DB7" s="4" t="s">
        <v>2507</v>
      </c>
      <c r="DC7" s="4" t="s">
        <v>2516</v>
      </c>
      <c r="DD7" s="4" t="s">
        <v>2523</v>
      </c>
      <c r="DE7" s="4" t="s">
        <v>1445</v>
      </c>
      <c r="DF7" s="4" t="s">
        <v>1439</v>
      </c>
      <c r="DG7" s="4" t="s">
        <v>1454</v>
      </c>
      <c r="DH7" s="4" t="s">
        <v>1451</v>
      </c>
      <c r="DI7" s="4" t="s">
        <v>1448</v>
      </c>
      <c r="DJ7" s="4" t="s">
        <v>1825</v>
      </c>
      <c r="DK7" s="4" t="s">
        <v>1828</v>
      </c>
      <c r="DL7" s="4" t="s">
        <v>1831</v>
      </c>
      <c r="DM7" s="4" t="s">
        <v>1834</v>
      </c>
      <c r="DN7" s="4" t="s">
        <v>1837</v>
      </c>
      <c r="DO7" s="4" t="s">
        <v>1436</v>
      </c>
      <c r="DP7" s="4" t="s">
        <v>2337</v>
      </c>
      <c r="DQ7" s="4" t="s">
        <v>2340</v>
      </c>
      <c r="DR7" s="4" t="s">
        <v>2343</v>
      </c>
      <c r="DS7" s="4" t="s">
        <v>2346</v>
      </c>
      <c r="DT7" s="4" t="s">
        <v>2349</v>
      </c>
      <c r="DU7" s="4" t="s">
        <v>1811</v>
      </c>
      <c r="DV7" s="4" t="s">
        <v>1807</v>
      </c>
      <c r="DW7" s="4" t="s">
        <v>1795</v>
      </c>
      <c r="DX7" s="4" t="s">
        <v>1801</v>
      </c>
      <c r="DY7" s="4" t="s">
        <v>2888</v>
      </c>
      <c r="DZ7" s="4" t="s">
        <v>1463</v>
      </c>
      <c r="EA7" s="4" t="s">
        <v>2310</v>
      </c>
      <c r="EB7" s="4" t="s">
        <v>2316</v>
      </c>
      <c r="EC7" s="4" t="s">
        <v>2319</v>
      </c>
      <c r="ED7" s="4" t="s">
        <v>2322</v>
      </c>
      <c r="EE7" s="4" t="s">
        <v>2328</v>
      </c>
      <c r="EF7" s="4" t="s">
        <v>2325</v>
      </c>
      <c r="EG7" s="4" t="s">
        <v>2331</v>
      </c>
      <c r="EH7" s="4" t="s">
        <v>2139</v>
      </c>
      <c r="EI7" s="4" t="s">
        <v>2140</v>
      </c>
      <c r="EJ7" s="4" t="s">
        <v>1163</v>
      </c>
      <c r="EK7" s="4" t="s">
        <v>1151</v>
      </c>
      <c r="EL7" s="4" t="s">
        <v>1159</v>
      </c>
      <c r="EM7" s="4" t="s">
        <v>1147</v>
      </c>
      <c r="EN7" s="4" t="s">
        <v>1167</v>
      </c>
      <c r="EO7" s="4" t="s">
        <v>1155</v>
      </c>
      <c r="EP7" s="4" t="s">
        <v>1203</v>
      </c>
      <c r="EQ7" s="4" t="s">
        <v>1215</v>
      </c>
      <c r="ER7" s="4" t="s">
        <v>1244</v>
      </c>
      <c r="ES7" s="4" t="s">
        <v>1251</v>
      </c>
      <c r="ET7" s="4" t="s">
        <v>1380</v>
      </c>
      <c r="EU7" s="4" t="s">
        <v>1384</v>
      </c>
      <c r="EV7" s="4" t="s">
        <v>1388</v>
      </c>
      <c r="EW7" s="4" t="s">
        <v>1392</v>
      </c>
      <c r="EX7" s="4" t="s">
        <v>1396</v>
      </c>
      <c r="EY7" s="4" t="s">
        <v>1400</v>
      </c>
      <c r="EZ7" s="4" t="s">
        <v>1404</v>
      </c>
      <c r="FA7" s="4" t="s">
        <v>1210</v>
      </c>
      <c r="FB7" s="4" t="s">
        <v>1217</v>
      </c>
      <c r="FC7" s="4" t="s">
        <v>1221</v>
      </c>
      <c r="FD7" s="4" t="s">
        <v>1253</v>
      </c>
      <c r="FE7" s="4" t="s">
        <v>1257</v>
      </c>
      <c r="FF7" s="4" t="s">
        <v>1228</v>
      </c>
      <c r="FG7" s="4" t="s">
        <v>1233</v>
      </c>
      <c r="FH7" s="4" t="s">
        <v>1235</v>
      </c>
      <c r="FI7" s="4" t="s">
        <v>1242</v>
      </c>
      <c r="FJ7" s="4" t="s">
        <v>1261</v>
      </c>
      <c r="FK7" s="4" t="s">
        <v>1265</v>
      </c>
      <c r="FL7" s="4" t="s">
        <v>1272</v>
      </c>
      <c r="FM7" s="4" t="s">
        <v>1274</v>
      </c>
      <c r="FN7" s="4" t="s">
        <v>1278</v>
      </c>
      <c r="FO7" s="4" t="s">
        <v>1286</v>
      </c>
      <c r="FP7" s="4" t="s">
        <v>1293</v>
      </c>
      <c r="FQ7" s="4" t="s">
        <v>1282</v>
      </c>
      <c r="FR7" s="4" t="s">
        <v>1298</v>
      </c>
      <c r="FS7" s="4" t="s">
        <v>1303</v>
      </c>
      <c r="FT7" s="4" t="s">
        <v>1305</v>
      </c>
      <c r="FU7" s="4" t="s">
        <v>1309</v>
      </c>
      <c r="FV7" s="4" t="s">
        <v>1313</v>
      </c>
      <c r="FW7" s="4" t="s">
        <v>1321</v>
      </c>
      <c r="FX7" s="4" t="s">
        <v>1325</v>
      </c>
      <c r="FY7" s="4" t="s">
        <v>1317</v>
      </c>
      <c r="FZ7" s="4" t="s">
        <v>1332</v>
      </c>
      <c r="GA7" s="4" t="s">
        <v>1334</v>
      </c>
      <c r="GB7" s="4" t="s">
        <v>1338</v>
      </c>
      <c r="GC7" s="4" t="s">
        <v>1342</v>
      </c>
      <c r="GD7" s="4" t="s">
        <v>1346</v>
      </c>
      <c r="GE7" s="4" t="s">
        <v>1350</v>
      </c>
      <c r="GF7" s="4" t="s">
        <v>1357</v>
      </c>
      <c r="GG7" s="4" t="s">
        <v>1359</v>
      </c>
      <c r="GH7" s="4" t="s">
        <v>1363</v>
      </c>
      <c r="GI7" s="4" t="s">
        <v>1367</v>
      </c>
      <c r="GJ7" s="4" t="s">
        <v>1373</v>
      </c>
      <c r="GK7" s="4" t="s">
        <v>1374</v>
      </c>
      <c r="GL7" s="4" t="s">
        <v>1405</v>
      </c>
      <c r="GM7" s="4" t="s">
        <v>1408</v>
      </c>
      <c r="GN7" s="4" t="s">
        <v>1411</v>
      </c>
      <c r="GO7" s="4" t="s">
        <v>1418</v>
      </c>
      <c r="GP7" s="4" t="s">
        <v>1417</v>
      </c>
      <c r="GQ7" s="4" t="s">
        <v>1424</v>
      </c>
      <c r="GR7" s="4" t="s">
        <v>1428</v>
      </c>
      <c r="GS7" s="4" t="s">
        <v>2118</v>
      </c>
      <c r="GT7" s="4" t="s">
        <v>2124</v>
      </c>
      <c r="GU7" s="4" t="s">
        <v>2149</v>
      </c>
      <c r="GV7" s="4" t="s">
        <v>2152</v>
      </c>
      <c r="GW7" s="4" t="s">
        <v>2155</v>
      </c>
      <c r="GX7" s="4" t="s">
        <v>2158</v>
      </c>
      <c r="GY7" s="4" t="s">
        <v>2143</v>
      </c>
      <c r="GZ7" s="4" t="s">
        <v>2889</v>
      </c>
      <c r="HA7" s="4" t="s">
        <v>2161</v>
      </c>
      <c r="HB7" s="4" t="s">
        <v>2167</v>
      </c>
      <c r="HC7" s="4" t="s">
        <v>2164</v>
      </c>
      <c r="HD7" s="4" t="s">
        <v>2170</v>
      </c>
      <c r="HE7" s="4" t="s">
        <v>2173</v>
      </c>
      <c r="HF7" s="4" t="s">
        <v>2176</v>
      </c>
      <c r="HG7" s="4" t="s">
        <v>2179</v>
      </c>
      <c r="HH7" s="4" t="s">
        <v>2182</v>
      </c>
      <c r="HI7" s="4" t="s">
        <v>2286</v>
      </c>
      <c r="HJ7" s="4" t="s">
        <v>2185</v>
      </c>
      <c r="HK7" s="4" t="s">
        <v>2188</v>
      </c>
      <c r="HL7" s="4" t="s">
        <v>2191</v>
      </c>
      <c r="HM7" s="4" t="s">
        <v>2194</v>
      </c>
      <c r="HN7" s="4" t="s">
        <v>2197</v>
      </c>
      <c r="HO7" s="4" t="s">
        <v>2200</v>
      </c>
      <c r="HP7" s="4" t="s">
        <v>2203</v>
      </c>
      <c r="HQ7" s="4" t="s">
        <v>2206</v>
      </c>
      <c r="HR7" s="4" t="s">
        <v>2209</v>
      </c>
      <c r="HS7" s="4" t="s">
        <v>2212</v>
      </c>
      <c r="HT7" s="4" t="s">
        <v>2215</v>
      </c>
      <c r="HU7" s="4" t="s">
        <v>2218</v>
      </c>
      <c r="HV7" s="4" t="s">
        <v>2221</v>
      </c>
      <c r="HW7" s="4" t="s">
        <v>2227</v>
      </c>
      <c r="HX7" s="4" t="s">
        <v>2231</v>
      </c>
      <c r="HY7" s="4" t="s">
        <v>2232</v>
      </c>
      <c r="HZ7" s="4" t="s">
        <v>2238</v>
      </c>
      <c r="IA7" s="4" t="s">
        <v>2242</v>
      </c>
      <c r="IB7" s="4" t="s">
        <v>2246</v>
      </c>
      <c r="IC7" s="4" t="s">
        <v>2250</v>
      </c>
      <c r="ID7" s="4" t="s">
        <v>2254</v>
      </c>
      <c r="IE7" s="4" t="s">
        <v>2258</v>
      </c>
      <c r="IF7" s="4" t="s">
        <v>2262</v>
      </c>
      <c r="IG7" s="4" t="s">
        <v>2266</v>
      </c>
      <c r="IH7" s="4" t="s">
        <v>2270</v>
      </c>
      <c r="II7" s="4" t="s">
        <v>2274</v>
      </c>
      <c r="IJ7" s="4" t="s">
        <v>2278</v>
      </c>
      <c r="IK7" s="4" t="s">
        <v>2282</v>
      </c>
      <c r="IL7" s="4" t="s">
        <v>2290</v>
      </c>
      <c r="IM7" s="4" t="s">
        <v>2294</v>
      </c>
      <c r="IN7" s="4" t="s">
        <v>2298</v>
      </c>
      <c r="IO7" s="4" t="s">
        <v>2302</v>
      </c>
      <c r="IP7" s="4" t="s">
        <v>2306</v>
      </c>
      <c r="IQ7" s="4" t="s">
        <v>2135</v>
      </c>
      <c r="IR7" s="4" t="s">
        <v>1916</v>
      </c>
      <c r="IS7" s="4" t="s">
        <v>1919</v>
      </c>
      <c r="IT7" s="4" t="s">
        <v>1922</v>
      </c>
      <c r="IU7" s="4" t="s">
        <v>1925</v>
      </c>
      <c r="IV7" s="4" t="s">
        <v>1928</v>
      </c>
      <c r="IW7" s="4" t="s">
        <v>1943</v>
      </c>
      <c r="IX7" s="4" t="s">
        <v>1946</v>
      </c>
      <c r="IY7" s="4" t="s">
        <v>1949</v>
      </c>
      <c r="IZ7" s="4" t="s">
        <v>1952</v>
      </c>
      <c r="JA7" s="4" t="s">
        <v>1931</v>
      </c>
      <c r="JB7" s="4" t="s">
        <v>1934</v>
      </c>
      <c r="JC7" s="4" t="s">
        <v>1937</v>
      </c>
      <c r="JD7" s="4" t="s">
        <v>1940</v>
      </c>
      <c r="JE7" s="4" t="s">
        <v>1955</v>
      </c>
      <c r="JF7" s="4" t="s">
        <v>1958</v>
      </c>
      <c r="JG7" s="4" t="s">
        <v>1961</v>
      </c>
      <c r="JH7" s="4" t="s">
        <v>1964</v>
      </c>
      <c r="JI7" s="4" t="s">
        <v>1967</v>
      </c>
      <c r="JJ7" s="4" t="s">
        <v>1973</v>
      </c>
      <c r="JK7" s="4" t="s">
        <v>1977</v>
      </c>
      <c r="JL7" s="4" t="s">
        <v>1981</v>
      </c>
      <c r="JM7" s="4" t="s">
        <v>1982</v>
      </c>
      <c r="JN7" s="4" t="s">
        <v>1985</v>
      </c>
      <c r="JO7" s="4" t="s">
        <v>1988</v>
      </c>
      <c r="JP7" s="4" t="s">
        <v>1991</v>
      </c>
      <c r="JQ7" s="4" t="s">
        <v>1994</v>
      </c>
      <c r="JR7" s="4" t="s">
        <v>1997</v>
      </c>
      <c r="JS7" s="4" t="s">
        <v>2000</v>
      </c>
      <c r="JT7" s="4" t="s">
        <v>2003</v>
      </c>
      <c r="JU7" s="4" t="s">
        <v>2006</v>
      </c>
      <c r="JV7" s="4" t="s">
        <v>2009</v>
      </c>
      <c r="JW7" s="4" t="s">
        <v>2012</v>
      </c>
      <c r="JX7" s="4" t="s">
        <v>2015</v>
      </c>
      <c r="JY7" s="4" t="s">
        <v>2018</v>
      </c>
      <c r="JZ7" s="4" t="s">
        <v>2021</v>
      </c>
      <c r="KA7" s="4" t="s">
        <v>2024</v>
      </c>
      <c r="KB7" s="4" t="s">
        <v>2027</v>
      </c>
      <c r="KC7" s="4" t="s">
        <v>2030</v>
      </c>
      <c r="KD7" s="4" t="s">
        <v>2033</v>
      </c>
      <c r="KE7" s="4" t="s">
        <v>2036</v>
      </c>
      <c r="KF7" s="4" t="s">
        <v>2039</v>
      </c>
      <c r="KG7" s="4" t="s">
        <v>2042</v>
      </c>
      <c r="KH7" s="4" t="s">
        <v>2045</v>
      </c>
      <c r="KI7" s="4" t="s">
        <v>2048</v>
      </c>
      <c r="KJ7" s="4" t="s">
        <v>2051</v>
      </c>
      <c r="KK7" s="4" t="s">
        <v>2054</v>
      </c>
      <c r="KL7" s="4" t="s">
        <v>2057</v>
      </c>
      <c r="KM7" s="4" t="s">
        <v>2060</v>
      </c>
      <c r="KN7" s="4" t="s">
        <v>2063</v>
      </c>
      <c r="KO7" s="4" t="s">
        <v>2066</v>
      </c>
      <c r="KP7" s="4" t="s">
        <v>2069</v>
      </c>
      <c r="KQ7" s="4" t="s">
        <v>2072</v>
      </c>
      <c r="KR7" s="4" t="s">
        <v>2075</v>
      </c>
      <c r="KS7" s="4" t="s">
        <v>2078</v>
      </c>
      <c r="KT7" s="4" t="s">
        <v>2081</v>
      </c>
      <c r="KU7" s="4" t="s">
        <v>2571</v>
      </c>
      <c r="KV7" s="4" t="s">
        <v>2574</v>
      </c>
      <c r="KW7" s="4" t="s">
        <v>2577</v>
      </c>
      <c r="KX7" s="4" t="s">
        <v>2583</v>
      </c>
      <c r="KY7" s="4" t="s">
        <v>2589</v>
      </c>
      <c r="KZ7" s="4" t="s">
        <v>2604</v>
      </c>
      <c r="LA7" s="4" t="s">
        <v>2607</v>
      </c>
      <c r="LB7" s="4" t="s">
        <v>2610</v>
      </c>
      <c r="LC7" s="4" t="s">
        <v>2613</v>
      </c>
      <c r="LD7" s="4" t="s">
        <v>2592</v>
      </c>
      <c r="LE7" s="4" t="s">
        <v>2595</v>
      </c>
      <c r="LF7" s="4" t="s">
        <v>2598</v>
      </c>
      <c r="LG7" s="4" t="s">
        <v>2601</v>
      </c>
      <c r="LH7" s="4" t="s">
        <v>2616</v>
      </c>
      <c r="LI7" s="4" t="s">
        <v>2622</v>
      </c>
      <c r="LJ7" s="4" t="s">
        <v>2625</v>
      </c>
      <c r="LK7" s="4" t="s">
        <v>2628</v>
      </c>
      <c r="LL7" s="4" t="s">
        <v>2634</v>
      </c>
      <c r="LM7" s="4" t="s">
        <v>2640</v>
      </c>
      <c r="LN7" s="4" t="s">
        <v>2644</v>
      </c>
      <c r="LO7" s="4" t="s">
        <v>2648</v>
      </c>
      <c r="LP7" s="4" t="s">
        <v>2655</v>
      </c>
      <c r="LQ7" s="4" t="s">
        <v>2658</v>
      </c>
      <c r="LR7" s="4" t="s">
        <v>2661</v>
      </c>
      <c r="LS7" s="4" t="s">
        <v>2667</v>
      </c>
      <c r="LT7" s="4" t="s">
        <v>2670</v>
      </c>
      <c r="LU7" s="4" t="s">
        <v>2673</v>
      </c>
      <c r="LV7" s="4" t="s">
        <v>2676</v>
      </c>
      <c r="LW7" s="4" t="s">
        <v>2679</v>
      </c>
      <c r="LX7" s="4" t="s">
        <v>2682</v>
      </c>
      <c r="LY7" s="4" t="s">
        <v>2685</v>
      </c>
      <c r="LZ7" s="4" t="s">
        <v>2688</v>
      </c>
      <c r="MA7" s="4" t="s">
        <v>2691</v>
      </c>
      <c r="MB7" s="4" t="s">
        <v>2697</v>
      </c>
      <c r="MC7" s="4" t="s">
        <v>2700</v>
      </c>
      <c r="MD7" s="4" t="s">
        <v>2703</v>
      </c>
      <c r="ME7" s="4" t="s">
        <v>2706</v>
      </c>
      <c r="MF7" s="4" t="s">
        <v>2712</v>
      </c>
      <c r="MG7" s="4" t="s">
        <v>2715</v>
      </c>
      <c r="MH7" s="4" t="s">
        <v>2718</v>
      </c>
      <c r="MI7" s="4" t="s">
        <v>2721</v>
      </c>
      <c r="MJ7" s="4" t="s">
        <v>2724</v>
      </c>
      <c r="MK7" s="4" t="s">
        <v>2727</v>
      </c>
      <c r="ML7" s="4" t="s">
        <v>2730</v>
      </c>
      <c r="MM7" s="4" t="s">
        <v>2733</v>
      </c>
      <c r="MN7" s="4" t="s">
        <v>2736</v>
      </c>
      <c r="MO7" s="4" t="s">
        <v>2739</v>
      </c>
      <c r="MP7" s="4" t="s">
        <v>2742</v>
      </c>
      <c r="MQ7" s="4" t="s">
        <v>2748</v>
      </c>
      <c r="MR7" s="4" t="s">
        <v>2754</v>
      </c>
      <c r="MS7" s="4" t="s">
        <v>2757</v>
      </c>
      <c r="MT7" s="4" t="s">
        <v>2760</v>
      </c>
      <c r="MU7" s="4" t="s">
        <v>2763</v>
      </c>
      <c r="MV7" s="4" t="s">
        <v>2766</v>
      </c>
      <c r="MW7" s="4" t="s">
        <v>2769</v>
      </c>
      <c r="MX7" s="4" t="s">
        <v>1435</v>
      </c>
      <c r="MY7" s="4" t="s">
        <v>1891</v>
      </c>
      <c r="MZ7" s="4" t="s">
        <v>1114</v>
      </c>
      <c r="NA7" s="4" t="s">
        <v>1171</v>
      </c>
      <c r="NB7" s="4" t="s">
        <v>2084</v>
      </c>
      <c r="NC7" s="4" t="s">
        <v>1897</v>
      </c>
      <c r="ND7" s="4" t="s">
        <v>870</v>
      </c>
      <c r="NE7" s="4" t="s">
        <v>997</v>
      </c>
      <c r="NF7" s="4" t="s">
        <v>638</v>
      </c>
      <c r="NG7" s="4" t="s">
        <v>660</v>
      </c>
      <c r="NH7" s="4" t="s">
        <v>649</v>
      </c>
      <c r="NI7" s="4" t="s">
        <v>837</v>
      </c>
      <c r="NJ7" s="4" t="s">
        <v>1047</v>
      </c>
      <c r="NK7" s="4" t="s">
        <v>972</v>
      </c>
      <c r="NL7" s="4" t="s">
        <v>804</v>
      </c>
      <c r="NM7" s="4" t="s">
        <v>737</v>
      </c>
      <c r="NN7" s="4" t="s">
        <v>1054</v>
      </c>
      <c r="NO7" s="4" t="s">
        <v>726</v>
      </c>
      <c r="NP7" s="4" t="s">
        <v>785</v>
      </c>
      <c r="NQ7" s="4" t="s">
        <v>793</v>
      </c>
      <c r="NR7" s="4" t="s">
        <v>1061</v>
      </c>
      <c r="NS7" s="4" t="s">
        <v>1068</v>
      </c>
      <c r="NT7" s="4" t="s">
        <v>1104</v>
      </c>
      <c r="NU7" s="4" t="s">
        <v>919</v>
      </c>
      <c r="NV7" s="4" t="s">
        <v>1040</v>
      </c>
      <c r="NW7" s="4" t="s">
        <v>671</v>
      </c>
      <c r="NX7" s="4" t="s">
        <v>885</v>
      </c>
      <c r="NY7" s="4" t="s">
        <v>859</v>
      </c>
      <c r="NZ7" s="4" t="s">
        <v>1005</v>
      </c>
      <c r="OA7" s="4" t="s">
        <v>715</v>
      </c>
      <c r="OB7" s="4" t="s">
        <v>904</v>
      </c>
      <c r="OC7" s="4" t="s">
        <v>770</v>
      </c>
      <c r="OD7" s="4" t="s">
        <v>1075</v>
      </c>
      <c r="OE7" s="4" t="s">
        <v>989</v>
      </c>
      <c r="OF7" s="4" t="s">
        <v>682</v>
      </c>
      <c r="OG7" s="4" t="s">
        <v>848</v>
      </c>
      <c r="OH7" s="4" t="s">
        <v>931</v>
      </c>
      <c r="OI7" s="4" t="s">
        <v>1012</v>
      </c>
      <c r="OJ7" s="4" t="s">
        <v>1019</v>
      </c>
      <c r="OK7" s="4" t="s">
        <v>1081</v>
      </c>
      <c r="OL7" s="4" t="s">
        <v>815</v>
      </c>
      <c r="OM7" s="4" t="s">
        <v>748</v>
      </c>
      <c r="ON7" s="4" t="s">
        <v>1109</v>
      </c>
      <c r="OO7" s="4" t="s">
        <v>950</v>
      </c>
      <c r="OP7" s="4" t="s">
        <v>826</v>
      </c>
      <c r="OQ7" s="4" t="s">
        <v>961</v>
      </c>
      <c r="OR7" s="4" t="s">
        <v>939</v>
      </c>
      <c r="OS7" s="4" t="s">
        <v>1026</v>
      </c>
      <c r="OT7" s="4" t="s">
        <v>1033</v>
      </c>
      <c r="OU7" s="4" t="s">
        <v>981</v>
      </c>
      <c r="OV7" s="4" t="s">
        <v>1087</v>
      </c>
      <c r="OW7" s="4" t="s">
        <v>693</v>
      </c>
      <c r="OX7" s="4" t="s">
        <v>704</v>
      </c>
      <c r="OY7" s="4" t="s">
        <v>893</v>
      </c>
      <c r="OZ7" s="4" t="s">
        <v>759</v>
      </c>
      <c r="PA7" s="4" t="s">
        <v>1093</v>
      </c>
      <c r="PB7" s="4" t="s">
        <v>1099</v>
      </c>
      <c r="PC7" s="4" t="s">
        <v>2522</v>
      </c>
      <c r="PD7" s="4" t="s">
        <v>1885</v>
      </c>
      <c r="PE7" s="4" t="s">
        <v>1888</v>
      </c>
      <c r="PF7" s="4" t="s">
        <v>1678</v>
      </c>
      <c r="PG7" s="4" t="s">
        <v>1684</v>
      </c>
      <c r="PH7" s="4" t="s">
        <v>1687</v>
      </c>
      <c r="PI7" s="4" t="s">
        <v>1690</v>
      </c>
      <c r="PJ7" s="4" t="s">
        <v>1693</v>
      </c>
      <c r="PK7" s="4" t="s">
        <v>1696</v>
      </c>
      <c r="PL7" s="4" t="s">
        <v>1699</v>
      </c>
      <c r="PM7" s="4" t="s">
        <v>1702</v>
      </c>
      <c r="PN7" s="4" t="s">
        <v>1705</v>
      </c>
      <c r="PO7" s="4" t="s">
        <v>1708</v>
      </c>
      <c r="PP7" s="4" t="s">
        <v>1714</v>
      </c>
      <c r="PQ7" s="4" t="s">
        <v>1858</v>
      </c>
      <c r="PR7" s="4" t="s">
        <v>1732</v>
      </c>
      <c r="PS7" s="4" t="s">
        <v>1735</v>
      </c>
      <c r="PT7" s="4" t="s">
        <v>1738</v>
      </c>
      <c r="PU7" s="4" t="s">
        <v>1741</v>
      </c>
      <c r="PV7" s="4" t="s">
        <v>1744</v>
      </c>
      <c r="PW7" s="4" t="s">
        <v>1747</v>
      </c>
      <c r="PX7" s="4" t="s">
        <v>1750</v>
      </c>
      <c r="PY7" s="4" t="s">
        <v>1753</v>
      </c>
      <c r="PZ7" s="4" t="s">
        <v>1479</v>
      </c>
      <c r="QA7" s="4" t="s">
        <v>1482</v>
      </c>
      <c r="QB7" s="4" t="s">
        <v>1488</v>
      </c>
      <c r="QC7" s="4" t="s">
        <v>1681</v>
      </c>
      <c r="QD7" s="4" t="s">
        <v>1491</v>
      </c>
      <c r="QE7" s="4" t="s">
        <v>1548</v>
      </c>
      <c r="QF7" s="4" t="s">
        <v>1494</v>
      </c>
      <c r="QG7" s="4" t="s">
        <v>1558</v>
      </c>
      <c r="QH7" s="4" t="s">
        <v>1564</v>
      </c>
      <c r="QI7" s="4" t="s">
        <v>1521</v>
      </c>
      <c r="QJ7" s="4" t="s">
        <v>1567</v>
      </c>
      <c r="QK7" s="4" t="s">
        <v>1570</v>
      </c>
      <c r="QL7" s="4" t="s">
        <v>1573</v>
      </c>
      <c r="QM7" s="4" t="s">
        <v>1576</v>
      </c>
      <c r="QN7" s="4" t="s">
        <v>1579</v>
      </c>
      <c r="QO7" s="4" t="s">
        <v>1582</v>
      </c>
      <c r="QP7" s="4" t="s">
        <v>1585</v>
      </c>
      <c r="QQ7" s="4" t="s">
        <v>1588</v>
      </c>
      <c r="QR7" s="4" t="s">
        <v>1591</v>
      </c>
      <c r="QS7" s="4" t="s">
        <v>1594</v>
      </c>
      <c r="QT7" s="4" t="s">
        <v>1597</v>
      </c>
      <c r="QU7" s="4" t="s">
        <v>1600</v>
      </c>
      <c r="QV7" s="4" t="s">
        <v>1603</v>
      </c>
      <c r="QW7" s="4" t="s">
        <v>1606</v>
      </c>
      <c r="QX7" s="4" t="s">
        <v>1609</v>
      </c>
      <c r="QY7" s="4" t="s">
        <v>1612</v>
      </c>
      <c r="QZ7" s="4" t="s">
        <v>1615</v>
      </c>
      <c r="RA7" s="4" t="s">
        <v>1618</v>
      </c>
      <c r="RB7" s="4" t="s">
        <v>1621</v>
      </c>
      <c r="RC7" s="4" t="s">
        <v>1624</v>
      </c>
      <c r="RD7" s="4" t="s">
        <v>1627</v>
      </c>
      <c r="RE7" s="4" t="s">
        <v>1630</v>
      </c>
      <c r="RF7" s="4" t="s">
        <v>1633</v>
      </c>
      <c r="RG7" s="4" t="s">
        <v>1636</v>
      </c>
      <c r="RH7" s="4" t="s">
        <v>1642</v>
      </c>
      <c r="RI7" s="4" t="s">
        <v>1645</v>
      </c>
      <c r="RJ7" s="4" t="s">
        <v>1648</v>
      </c>
      <c r="RK7" s="4" t="s">
        <v>1651</v>
      </c>
      <c r="RL7" s="4" t="s">
        <v>1654</v>
      </c>
      <c r="RM7" s="4" t="s">
        <v>1657</v>
      </c>
      <c r="RN7" s="4" t="s">
        <v>1660</v>
      </c>
      <c r="RO7" s="4" t="s">
        <v>1663</v>
      </c>
      <c r="RP7" s="4" t="s">
        <v>1666</v>
      </c>
      <c r="RQ7" s="4" t="s">
        <v>1669</v>
      </c>
      <c r="RR7" s="4" t="s">
        <v>1672</v>
      </c>
      <c r="RS7" s="4" t="s">
        <v>1675</v>
      </c>
      <c r="RT7" s="4" t="s">
        <v>1639</v>
      </c>
      <c r="RU7" s="4" t="s">
        <v>1756</v>
      </c>
      <c r="RV7" s="4" t="s">
        <v>1759</v>
      </c>
      <c r="RW7" s="4" t="s">
        <v>1762</v>
      </c>
      <c r="RX7" s="4" t="s">
        <v>1765</v>
      </c>
      <c r="RY7" s="4" t="s">
        <v>1768</v>
      </c>
      <c r="RZ7" s="4" t="s">
        <v>1771</v>
      </c>
      <c r="SA7" s="4" t="s">
        <v>1774</v>
      </c>
      <c r="SB7" s="4" t="s">
        <v>1777</v>
      </c>
      <c r="SC7" s="4" t="s">
        <v>1780</v>
      </c>
      <c r="SD7" s="4" t="s">
        <v>1783</v>
      </c>
      <c r="SE7" s="4" t="s">
        <v>1786</v>
      </c>
      <c r="SF7" s="4" t="s">
        <v>1789</v>
      </c>
      <c r="SG7" s="4" t="s">
        <v>1792</v>
      </c>
      <c r="SH7" s="4" t="s">
        <v>1497</v>
      </c>
      <c r="SI7" s="4" t="s">
        <v>1500</v>
      </c>
      <c r="SJ7" s="4" t="s">
        <v>1503</v>
      </c>
      <c r="SK7" s="4" t="s">
        <v>1506</v>
      </c>
      <c r="SL7" s="4" t="s">
        <v>1509</v>
      </c>
      <c r="SM7" s="4" t="s">
        <v>1512</v>
      </c>
      <c r="SN7" s="4" t="s">
        <v>1515</v>
      </c>
      <c r="SO7" s="4" t="s">
        <v>1518</v>
      </c>
      <c r="SP7" s="4" t="s">
        <v>1524</v>
      </c>
      <c r="SQ7" s="4" t="s">
        <v>1527</v>
      </c>
      <c r="SR7" s="4" t="s">
        <v>1530</v>
      </c>
      <c r="SS7" s="4" t="s">
        <v>1533</v>
      </c>
      <c r="ST7" s="4" t="s">
        <v>1536</v>
      </c>
      <c r="SU7" s="4" t="s">
        <v>1539</v>
      </c>
      <c r="SV7" s="4" t="s">
        <v>1542</v>
      </c>
      <c r="SW7" s="4" t="s">
        <v>1545</v>
      </c>
      <c r="SX7" s="4" t="s">
        <v>1551</v>
      </c>
      <c r="SY7" s="4" t="s">
        <v>1717</v>
      </c>
      <c r="SZ7" s="4" t="s">
        <v>1720</v>
      </c>
      <c r="TA7" s="4" t="s">
        <v>1723</v>
      </c>
      <c r="TB7" s="4" t="s">
        <v>1726</v>
      </c>
      <c r="TC7" s="4" t="s">
        <v>1729</v>
      </c>
      <c r="TD7" s="4" t="s">
        <v>1711</v>
      </c>
      <c r="TE7" s="4" t="s">
        <v>1485</v>
      </c>
      <c r="TF7" s="4" t="s">
        <v>1561</v>
      </c>
      <c r="TG7" s="4" t="s">
        <v>1476</v>
      </c>
      <c r="TH7" s="4" t="s">
        <v>268</v>
      </c>
      <c r="TI7" s="4" t="s">
        <v>2402</v>
      </c>
      <c r="TJ7" s="4" t="s">
        <v>2354</v>
      </c>
      <c r="TK7" s="4" t="s">
        <v>2432</v>
      </c>
      <c r="TL7" s="4" t="s">
        <v>2390</v>
      </c>
      <c r="TM7" s="4" t="s">
        <v>2393</v>
      </c>
      <c r="TN7" s="4" t="s">
        <v>2378</v>
      </c>
      <c r="TO7" s="4" t="s">
        <v>2414</v>
      </c>
      <c r="TP7" s="4" t="s">
        <v>2438</v>
      </c>
      <c r="TQ7" s="4" t="s">
        <v>2447</v>
      </c>
      <c r="TR7" s="4" t="s">
        <v>2366</v>
      </c>
      <c r="TS7" s="4" t="s">
        <v>2492</v>
      </c>
      <c r="TT7" s="4" t="s">
        <v>2411</v>
      </c>
      <c r="TU7" s="4" t="s">
        <v>2408</v>
      </c>
      <c r="TV7" s="4" t="s">
        <v>2453</v>
      </c>
      <c r="TW7" s="4" t="s">
        <v>2462</v>
      </c>
      <c r="TX7" s="4" t="s">
        <v>2423</v>
      </c>
      <c r="TY7" s="4" t="s">
        <v>2405</v>
      </c>
      <c r="TZ7" s="4" t="s">
        <v>2426</v>
      </c>
      <c r="UA7" s="4" t="s">
        <v>2468</v>
      </c>
      <c r="UB7" s="4" t="s">
        <v>2474</v>
      </c>
      <c r="UC7" s="4" t="s">
        <v>2420</v>
      </c>
      <c r="UD7" s="4" t="s">
        <v>2498</v>
      </c>
      <c r="UE7" s="4" t="s">
        <v>2372</v>
      </c>
      <c r="UF7" s="4" t="s">
        <v>2384</v>
      </c>
      <c r="UG7" s="4" t="s">
        <v>2483</v>
      </c>
      <c r="UH7" s="4" t="s">
        <v>2456</v>
      </c>
      <c r="UI7" s="4" t="s">
        <v>1849</v>
      </c>
      <c r="UJ7" s="4" t="s">
        <v>1557</v>
      </c>
      <c r="UK7" s="4" t="s">
        <v>2495</v>
      </c>
      <c r="UL7" s="4" t="s">
        <v>2480</v>
      </c>
      <c r="UM7" s="4" t="s">
        <v>2459</v>
      </c>
      <c r="UN7" s="4" t="s">
        <v>2486</v>
      </c>
      <c r="UO7" s="4" t="s">
        <v>2375</v>
      </c>
      <c r="UP7" s="4" t="s">
        <v>2357</v>
      </c>
      <c r="UQ7" s="4" t="s">
        <v>2441</v>
      </c>
      <c r="UR7" s="4" t="s">
        <v>2381</v>
      </c>
      <c r="US7" s="4" t="s">
        <v>2444</v>
      </c>
      <c r="UT7" s="4" t="s">
        <v>2526</v>
      </c>
      <c r="UU7" s="4" t="s">
        <v>2450</v>
      </c>
      <c r="UV7" s="4" t="s">
        <v>2465</v>
      </c>
      <c r="UW7" s="4" t="s">
        <v>2399</v>
      </c>
      <c r="UX7" s="4" t="s">
        <v>2360</v>
      </c>
      <c r="UY7" s="4" t="s">
        <v>2387</v>
      </c>
      <c r="UZ7" s="4" t="s">
        <v>2501</v>
      </c>
      <c r="VA7" s="4" t="s">
        <v>2489</v>
      </c>
      <c r="VB7" s="4" t="s">
        <v>2363</v>
      </c>
      <c r="VC7" s="4" t="s">
        <v>2694</v>
      </c>
      <c r="VD7" s="4" t="s">
        <v>2649</v>
      </c>
      <c r="VE7" s="4" t="s">
        <v>2745</v>
      </c>
      <c r="VF7" s="4" t="s">
        <v>2580</v>
      </c>
      <c r="VG7" s="4" t="s">
        <v>2631</v>
      </c>
      <c r="VH7" s="4" t="s">
        <v>2619</v>
      </c>
      <c r="VI7" s="4" t="s">
        <v>2586</v>
      </c>
      <c r="VJ7" s="4" t="s">
        <v>2709</v>
      </c>
      <c r="VK7" s="4" t="s">
        <v>2652</v>
      </c>
      <c r="VL7" s="4" t="s">
        <v>2751</v>
      </c>
      <c r="VM7" s="4" t="s">
        <v>2664</v>
      </c>
      <c r="VN7" s="4" t="s">
        <v>2570</v>
      </c>
      <c r="VO7" s="4" t="s">
        <v>2369</v>
      </c>
      <c r="VP7" s="4" t="s">
        <v>2396</v>
      </c>
      <c r="VQ7" s="4" t="s">
        <v>2529</v>
      </c>
      <c r="VR7" s="4" t="s">
        <v>2532</v>
      </c>
      <c r="VS7" s="4" t="s">
        <v>2471</v>
      </c>
      <c r="VT7" s="4" t="s">
        <v>2510</v>
      </c>
      <c r="VU7" s="4" t="s">
        <v>2513</v>
      </c>
      <c r="VV7" s="4" t="s">
        <v>2429</v>
      </c>
      <c r="VW7" s="4" t="s">
        <v>2417</v>
      </c>
      <c r="VX7" s="4" t="s">
        <v>2477</v>
      </c>
      <c r="VY7" s="4" t="s">
        <v>2435</v>
      </c>
      <c r="VZ7" s="24" t="s">
        <v>1187</v>
      </c>
      <c r="WA7" s="24" t="s">
        <v>2890</v>
      </c>
      <c r="WB7" s="7" t="s">
        <v>2772</v>
      </c>
      <c r="WC7" s="7" t="s">
        <v>2775</v>
      </c>
      <c r="WD7" s="7" t="s">
        <v>2777</v>
      </c>
      <c r="WE7" s="7" t="s">
        <v>2780</v>
      </c>
      <c r="WF7" s="7" t="s">
        <v>2781</v>
      </c>
      <c r="WG7" s="7" t="s">
        <v>2783</v>
      </c>
      <c r="WH7" s="7" t="s">
        <v>2784</v>
      </c>
      <c r="WI7" s="7" t="s">
        <v>2786</v>
      </c>
      <c r="WJ7" s="7" t="s">
        <v>2787</v>
      </c>
      <c r="WK7" s="7" t="s">
        <v>2789</v>
      </c>
      <c r="WL7" s="7" t="s">
        <v>2790</v>
      </c>
      <c r="WM7" s="7" t="s">
        <v>2792</v>
      </c>
      <c r="WN7" s="7" t="s">
        <v>2793</v>
      </c>
      <c r="WO7" s="7" t="s">
        <v>2794</v>
      </c>
      <c r="WP7" s="7" t="s">
        <v>2796</v>
      </c>
      <c r="WQ7" s="7" t="s">
        <v>2798</v>
      </c>
      <c r="WR7" s="7" t="s">
        <v>2799</v>
      </c>
      <c r="WS7" s="7" t="s">
        <v>2800</v>
      </c>
      <c r="WT7" s="7" t="s">
        <v>2801</v>
      </c>
      <c r="WU7" s="7" t="s">
        <v>2803</v>
      </c>
      <c r="WV7" s="7" t="s">
        <v>2805</v>
      </c>
      <c r="WW7" s="7" t="s">
        <v>2807</v>
      </c>
      <c r="WX7" s="7" t="s">
        <v>2809</v>
      </c>
      <c r="WY7" s="7" t="s">
        <v>2810</v>
      </c>
      <c r="WZ7" s="7" t="s">
        <v>2811</v>
      </c>
      <c r="XA7" s="7" t="s">
        <v>2813</v>
      </c>
      <c r="XB7" s="7" t="s">
        <v>2814</v>
      </c>
      <c r="XC7" s="7" t="s">
        <v>2816</v>
      </c>
      <c r="XD7" s="7" t="s">
        <v>2818</v>
      </c>
      <c r="XE7" s="7" t="s">
        <v>2820</v>
      </c>
      <c r="XF7" s="7" t="s">
        <v>2822</v>
      </c>
      <c r="XG7" s="7" t="s">
        <v>2823</v>
      </c>
      <c r="XH7" s="7" t="s">
        <v>2825</v>
      </c>
      <c r="XI7" s="7" t="s">
        <v>2826</v>
      </c>
      <c r="XJ7" s="7" t="s">
        <v>2828</v>
      </c>
      <c r="XK7" s="7" t="s">
        <v>2830</v>
      </c>
      <c r="XL7" s="7" t="s">
        <v>2832</v>
      </c>
      <c r="XM7" s="7" t="s">
        <v>2834</v>
      </c>
      <c r="XN7" s="7" t="s">
        <v>2838</v>
      </c>
      <c r="XO7" s="7" t="s">
        <v>2839</v>
      </c>
      <c r="XP7" s="7" t="s">
        <v>2841</v>
      </c>
      <c r="XQ7" s="7" t="s">
        <v>2842</v>
      </c>
      <c r="XR7" s="7" t="s">
        <v>2844</v>
      </c>
      <c r="XS7" s="7" t="s">
        <v>2846</v>
      </c>
      <c r="XT7" s="7" t="s">
        <v>2849</v>
      </c>
      <c r="XU7" s="7" t="s">
        <v>2851</v>
      </c>
      <c r="XV7" s="7" t="s">
        <v>2852</v>
      </c>
      <c r="XW7" s="7" t="s">
        <v>2853</v>
      </c>
      <c r="XX7" s="7" t="s">
        <v>2854</v>
      </c>
      <c r="XY7" s="7" t="s">
        <v>2856</v>
      </c>
      <c r="XZ7" s="7" t="s">
        <v>2858</v>
      </c>
      <c r="YA7" s="7" t="s">
        <v>2859</v>
      </c>
      <c r="YB7" s="7" t="s">
        <v>2862</v>
      </c>
      <c r="YC7" s="7" t="s">
        <v>2863</v>
      </c>
      <c r="YD7" s="7" t="s">
        <v>2865</v>
      </c>
      <c r="YE7" s="7" t="s">
        <v>2866</v>
      </c>
      <c r="YF7" s="7" t="s">
        <v>2867</v>
      </c>
      <c r="YG7" s="7" t="s">
        <v>2869</v>
      </c>
      <c r="YH7" s="7" t="s">
        <v>2873</v>
      </c>
      <c r="YI7" s="7" t="s">
        <v>2874</v>
      </c>
      <c r="YJ7" s="24" t="s">
        <v>2877</v>
      </c>
      <c r="YK7" s="24" t="s">
        <v>1429</v>
      </c>
      <c r="YL7" s="9" t="s">
        <v>2891</v>
      </c>
    </row>
    <row r="8" spans="1:662" ht="27" x14ac:dyDescent="0.25">
      <c r="A8" s="25" t="s">
        <v>2892</v>
      </c>
      <c r="B8" s="25"/>
      <c r="C8" s="25"/>
      <c r="D8" s="25"/>
      <c r="E8" s="25" t="s">
        <v>2892</v>
      </c>
      <c r="F8" s="25"/>
      <c r="G8" s="25"/>
      <c r="I8" s="33" t="s">
        <v>2893</v>
      </c>
      <c r="J8" s="24" t="s">
        <v>2894</v>
      </c>
      <c r="K8" s="24" t="s">
        <v>2895</v>
      </c>
      <c r="L8" s="24" t="s">
        <v>2896</v>
      </c>
      <c r="M8" s="24" t="s">
        <v>2897</v>
      </c>
      <c r="N8" s="24" t="s">
        <v>2898</v>
      </c>
      <c r="O8" s="24" t="s">
        <v>2899</v>
      </c>
      <c r="P8" s="24" t="s">
        <v>2900</v>
      </c>
      <c r="Q8" s="24" t="s">
        <v>2901</v>
      </c>
      <c r="R8" s="22" t="s">
        <v>2902</v>
      </c>
      <c r="S8" s="24" t="s">
        <v>2903</v>
      </c>
      <c r="T8" s="24" t="s">
        <v>2904</v>
      </c>
      <c r="U8" s="24" t="s">
        <v>2905</v>
      </c>
      <c r="V8" s="24" t="s">
        <v>2906</v>
      </c>
      <c r="W8" s="24" t="s">
        <v>2907</v>
      </c>
      <c r="X8" s="24" t="s">
        <v>2908</v>
      </c>
      <c r="Y8" s="24" t="s">
        <v>2909</v>
      </c>
      <c r="Z8" s="24" t="s">
        <v>2910</v>
      </c>
      <c r="AA8" s="24" t="s">
        <v>2911</v>
      </c>
      <c r="AB8" s="24" t="s">
        <v>2912</v>
      </c>
      <c r="AC8" s="22" t="s">
        <v>2913</v>
      </c>
      <c r="AD8" s="24" t="s">
        <v>2914</v>
      </c>
      <c r="AE8" s="22" t="s">
        <v>2915</v>
      </c>
      <c r="AF8" s="24" t="s">
        <v>2916</v>
      </c>
      <c r="AG8" s="24" t="s">
        <v>2917</v>
      </c>
      <c r="AH8" s="24" t="s">
        <v>2918</v>
      </c>
      <c r="AI8" s="24" t="s">
        <v>2919</v>
      </c>
      <c r="AJ8" s="24" t="s">
        <v>2920</v>
      </c>
      <c r="AK8" s="24" t="s">
        <v>2921</v>
      </c>
      <c r="AL8" s="24" t="s">
        <v>2922</v>
      </c>
      <c r="AM8" s="24" t="s">
        <v>2923</v>
      </c>
      <c r="AN8" s="24" t="s">
        <v>2924</v>
      </c>
      <c r="AO8" s="24" t="s">
        <v>2925</v>
      </c>
      <c r="AP8" s="24" t="s">
        <v>2926</v>
      </c>
      <c r="AQ8" s="24" t="s">
        <v>2927</v>
      </c>
      <c r="AR8" s="24" t="s">
        <v>2928</v>
      </c>
      <c r="AS8" s="24" t="s">
        <v>2929</v>
      </c>
      <c r="AT8" s="24" t="s">
        <v>2930</v>
      </c>
      <c r="AU8" s="24" t="s">
        <v>2931</v>
      </c>
      <c r="AV8" s="22" t="s">
        <v>2932</v>
      </c>
      <c r="AW8" s="24" t="s">
        <v>2933</v>
      </c>
      <c r="AX8" s="24" t="s">
        <v>2933</v>
      </c>
      <c r="AY8" s="24" t="s">
        <v>2934</v>
      </c>
      <c r="AZ8" s="24" t="s">
        <v>2935</v>
      </c>
      <c r="BA8" s="24" t="s">
        <v>2936</v>
      </c>
      <c r="BB8" s="24" t="s">
        <v>2937</v>
      </c>
      <c r="BC8" s="24" t="s">
        <v>2938</v>
      </c>
      <c r="BD8" s="24" t="s">
        <v>2939</v>
      </c>
      <c r="BE8" s="24" t="s">
        <v>2940</v>
      </c>
      <c r="BF8" s="24" t="s">
        <v>2941</v>
      </c>
      <c r="BG8" s="24" t="s">
        <v>2942</v>
      </c>
      <c r="BH8" s="24" t="s">
        <v>2943</v>
      </c>
      <c r="BI8" s="24" t="s">
        <v>2944</v>
      </c>
      <c r="BJ8" s="24" t="s">
        <v>2945</v>
      </c>
      <c r="BK8" s="24" t="s">
        <v>2946</v>
      </c>
      <c r="BL8" s="24" t="s">
        <v>2947</v>
      </c>
      <c r="BM8" s="24" t="s">
        <v>2948</v>
      </c>
      <c r="BN8" s="24" t="s">
        <v>2949</v>
      </c>
      <c r="BO8" s="24" t="s">
        <v>2950</v>
      </c>
      <c r="BP8" s="24" t="s">
        <v>2926</v>
      </c>
      <c r="BQ8" s="24" t="s">
        <v>2951</v>
      </c>
      <c r="BR8" s="24" t="s">
        <v>2952</v>
      </c>
      <c r="BS8" s="24" t="s">
        <v>2953</v>
      </c>
      <c r="BT8" s="24" t="s">
        <v>2939</v>
      </c>
      <c r="BU8" s="24" t="s">
        <v>2954</v>
      </c>
      <c r="BV8" s="24" t="s">
        <v>2955</v>
      </c>
      <c r="BW8" s="24" t="s">
        <v>2956</v>
      </c>
      <c r="BX8" s="24" t="s">
        <v>2957</v>
      </c>
      <c r="BY8" s="24" t="s">
        <v>2958</v>
      </c>
      <c r="BZ8" s="24" t="s">
        <v>2958</v>
      </c>
      <c r="CA8" s="24" t="s">
        <v>2959</v>
      </c>
      <c r="CB8" s="24" t="s">
        <v>2960</v>
      </c>
      <c r="CC8" s="24" t="s">
        <v>2961</v>
      </c>
      <c r="CD8" s="24" t="s">
        <v>2962</v>
      </c>
      <c r="CE8" s="24" t="s">
        <v>2963</v>
      </c>
      <c r="CF8" s="24" t="s">
        <v>2964</v>
      </c>
      <c r="CG8" s="24" t="s">
        <v>2965</v>
      </c>
      <c r="CH8" s="24" t="s">
        <v>2966</v>
      </c>
      <c r="CI8" s="24" t="s">
        <v>2967</v>
      </c>
      <c r="CJ8" s="24" t="s">
        <v>2968</v>
      </c>
      <c r="CK8" s="24" t="s">
        <v>2969</v>
      </c>
      <c r="CL8" s="24" t="s">
        <v>2970</v>
      </c>
      <c r="CM8" s="24" t="s">
        <v>2971</v>
      </c>
      <c r="CN8" s="24" t="s">
        <v>2972</v>
      </c>
      <c r="CO8" s="24" t="s">
        <v>2973</v>
      </c>
      <c r="CP8" s="24" t="s">
        <v>2974</v>
      </c>
      <c r="CQ8" s="24" t="s">
        <v>2919</v>
      </c>
      <c r="CR8" s="24" t="s">
        <v>2975</v>
      </c>
      <c r="CS8" s="24" t="s">
        <v>2976</v>
      </c>
      <c r="CT8" s="24" t="s">
        <v>2977</v>
      </c>
      <c r="CU8" s="24" t="s">
        <v>2978</v>
      </c>
      <c r="CV8" s="24" t="s">
        <v>2979</v>
      </c>
      <c r="CW8" s="24" t="s">
        <v>2980</v>
      </c>
      <c r="CX8" s="24" t="s">
        <v>2981</v>
      </c>
      <c r="CY8" s="24" t="s">
        <v>2982</v>
      </c>
      <c r="CZ8" s="24" t="s">
        <v>2983</v>
      </c>
      <c r="DA8" s="24" t="s">
        <v>2984</v>
      </c>
      <c r="DB8" s="24" t="s">
        <v>2985</v>
      </c>
      <c r="DC8" s="24" t="s">
        <v>2986</v>
      </c>
      <c r="DD8" s="24" t="s">
        <v>2987</v>
      </c>
      <c r="DE8" s="24" t="s">
        <v>2988</v>
      </c>
      <c r="DF8" s="24" t="s">
        <v>2989</v>
      </c>
      <c r="DG8" s="24" t="s">
        <v>2990</v>
      </c>
      <c r="DH8" s="24" t="s">
        <v>2991</v>
      </c>
      <c r="DI8" s="24" t="s">
        <v>2992</v>
      </c>
      <c r="DJ8" s="24" t="s">
        <v>2993</v>
      </c>
      <c r="DK8" s="24" t="s">
        <v>2994</v>
      </c>
      <c r="DL8" s="24" t="s">
        <v>2995</v>
      </c>
      <c r="DM8" s="24" t="s">
        <v>2996</v>
      </c>
      <c r="DN8" s="24" t="s">
        <v>2997</v>
      </c>
      <c r="DO8" s="24" t="s">
        <v>2998</v>
      </c>
      <c r="DP8" s="24" t="s">
        <v>2999</v>
      </c>
      <c r="DQ8" s="24" t="s">
        <v>3000</v>
      </c>
      <c r="DR8" s="24" t="s">
        <v>3001</v>
      </c>
      <c r="DS8" s="24" t="s">
        <v>3002</v>
      </c>
      <c r="DT8" s="24" t="s">
        <v>3003</v>
      </c>
      <c r="DU8" s="24" t="s">
        <v>3004</v>
      </c>
      <c r="DV8" s="24" t="s">
        <v>3005</v>
      </c>
      <c r="DW8" s="24" t="s">
        <v>3006</v>
      </c>
      <c r="DX8" s="24" t="s">
        <v>3007</v>
      </c>
      <c r="DY8" s="24" t="s">
        <v>3008</v>
      </c>
      <c r="DZ8" s="24" t="s">
        <v>3009</v>
      </c>
      <c r="EA8" s="22" t="s">
        <v>3010</v>
      </c>
      <c r="EB8" s="24" t="s">
        <v>3011</v>
      </c>
      <c r="EC8" s="24" t="s">
        <v>3012</v>
      </c>
      <c r="ED8" s="24" t="s">
        <v>3013</v>
      </c>
      <c r="EE8" s="24" t="s">
        <v>3014</v>
      </c>
      <c r="EF8" s="24" t="s">
        <v>3015</v>
      </c>
      <c r="EG8" s="24" t="s">
        <v>3016</v>
      </c>
      <c r="EH8" s="22" t="s">
        <v>3017</v>
      </c>
      <c r="EI8" s="24" t="s">
        <v>3018</v>
      </c>
      <c r="EJ8" s="24" t="s">
        <v>3019</v>
      </c>
      <c r="EK8" s="24" t="s">
        <v>3020</v>
      </c>
      <c r="EL8" s="24" t="s">
        <v>3021</v>
      </c>
      <c r="EM8" s="24" t="s">
        <v>3022</v>
      </c>
      <c r="EN8" s="24" t="s">
        <v>3023</v>
      </c>
      <c r="EO8" s="24" t="s">
        <v>3024</v>
      </c>
      <c r="EP8" s="24" t="s">
        <v>3025</v>
      </c>
      <c r="EQ8" s="24" t="s">
        <v>3026</v>
      </c>
      <c r="ER8" s="24" t="s">
        <v>3027</v>
      </c>
      <c r="ES8" s="24" t="s">
        <v>3028</v>
      </c>
      <c r="ET8" s="24" t="s">
        <v>3029</v>
      </c>
      <c r="EU8" s="24" t="s">
        <v>3030</v>
      </c>
      <c r="EV8" s="24" t="s">
        <v>3031</v>
      </c>
      <c r="EW8" s="24" t="s">
        <v>3032</v>
      </c>
      <c r="EX8" s="24" t="s">
        <v>3033</v>
      </c>
      <c r="EY8" s="24" t="s">
        <v>3034</v>
      </c>
      <c r="EZ8" s="24" t="s">
        <v>3035</v>
      </c>
      <c r="FA8" s="24" t="s">
        <v>3036</v>
      </c>
      <c r="FB8" s="24" t="s">
        <v>3037</v>
      </c>
      <c r="FC8" s="24" t="s">
        <v>3038</v>
      </c>
      <c r="FD8" s="24" t="s">
        <v>3039</v>
      </c>
      <c r="FE8" s="24" t="s">
        <v>3040</v>
      </c>
      <c r="FF8" s="24" t="s">
        <v>3041</v>
      </c>
      <c r="FG8" s="24" t="s">
        <v>3042</v>
      </c>
      <c r="FH8" s="24" t="s">
        <v>3043</v>
      </c>
      <c r="FI8" s="24" t="s">
        <v>3044</v>
      </c>
      <c r="FJ8" s="24" t="s">
        <v>3045</v>
      </c>
      <c r="FK8" s="24" t="s">
        <v>3046</v>
      </c>
      <c r="FL8" s="24" t="s">
        <v>3047</v>
      </c>
      <c r="FM8" s="24" t="s">
        <v>3048</v>
      </c>
      <c r="FN8" s="24" t="s">
        <v>3049</v>
      </c>
      <c r="FO8" s="24" t="s">
        <v>3050</v>
      </c>
      <c r="FP8" s="24" t="s">
        <v>3051</v>
      </c>
      <c r="FQ8" s="24" t="s">
        <v>3052</v>
      </c>
      <c r="FR8" s="24" t="s">
        <v>3053</v>
      </c>
      <c r="FS8" s="24" t="s">
        <v>3054</v>
      </c>
      <c r="FT8" s="24" t="s">
        <v>3055</v>
      </c>
      <c r="FU8" s="24" t="s">
        <v>3056</v>
      </c>
      <c r="FV8" s="24" t="s">
        <v>3057</v>
      </c>
      <c r="FW8" s="24" t="s">
        <v>3058</v>
      </c>
      <c r="FX8" s="24" t="s">
        <v>3059</v>
      </c>
      <c r="FY8" s="24" t="s">
        <v>3060</v>
      </c>
      <c r="FZ8" s="24" t="s">
        <v>3061</v>
      </c>
      <c r="GA8" s="24" t="s">
        <v>3062</v>
      </c>
      <c r="GB8" s="24" t="s">
        <v>3063</v>
      </c>
      <c r="GC8" s="24" t="s">
        <v>3064</v>
      </c>
      <c r="GD8" s="24" t="s">
        <v>3065</v>
      </c>
      <c r="GE8" s="24" t="s">
        <v>3066</v>
      </c>
      <c r="GF8" s="24" t="s">
        <v>3067</v>
      </c>
      <c r="GG8" s="24" t="s">
        <v>3068</v>
      </c>
      <c r="GH8" s="24" t="s">
        <v>3069</v>
      </c>
      <c r="GI8" s="24" t="s">
        <v>3070</v>
      </c>
      <c r="GJ8" s="24" t="s">
        <v>3071</v>
      </c>
      <c r="GK8" s="24" t="s">
        <v>3072</v>
      </c>
      <c r="GL8" s="24" t="s">
        <v>3073</v>
      </c>
      <c r="GM8" s="24" t="s">
        <v>3074</v>
      </c>
      <c r="GN8" s="24" t="s">
        <v>3075</v>
      </c>
      <c r="GO8" s="24" t="s">
        <v>3076</v>
      </c>
      <c r="GP8" s="24" t="s">
        <v>3077</v>
      </c>
      <c r="GQ8" s="24" t="s">
        <v>3078</v>
      </c>
      <c r="GR8" s="24" t="s">
        <v>3079</v>
      </c>
      <c r="GS8" s="24" t="s">
        <v>3080</v>
      </c>
      <c r="GT8" s="24" t="s">
        <v>3081</v>
      </c>
      <c r="GU8" s="24" t="s">
        <v>3082</v>
      </c>
      <c r="GV8" s="24" t="s">
        <v>3083</v>
      </c>
      <c r="GW8" s="24" t="s">
        <v>3084</v>
      </c>
      <c r="GX8" s="24" t="s">
        <v>3085</v>
      </c>
      <c r="GY8" s="24" t="s">
        <v>3086</v>
      </c>
      <c r="GZ8" s="24" t="s">
        <v>3087</v>
      </c>
      <c r="HA8" s="24" t="s">
        <v>3088</v>
      </c>
      <c r="HB8" s="24" t="s">
        <v>3089</v>
      </c>
      <c r="HC8" s="24" t="s">
        <v>3090</v>
      </c>
      <c r="HD8" s="24" t="s">
        <v>3091</v>
      </c>
      <c r="HE8" s="24" t="s">
        <v>3092</v>
      </c>
      <c r="HF8" s="24" t="s">
        <v>3093</v>
      </c>
      <c r="HG8" s="24" t="s">
        <v>3094</v>
      </c>
      <c r="HH8" s="24" t="s">
        <v>3095</v>
      </c>
      <c r="HI8" s="24" t="s">
        <v>3096</v>
      </c>
      <c r="HJ8" s="24" t="s">
        <v>3097</v>
      </c>
      <c r="HK8" s="24" t="s">
        <v>3098</v>
      </c>
      <c r="HL8" s="24" t="s">
        <v>3099</v>
      </c>
      <c r="HM8" s="24" t="s">
        <v>3100</v>
      </c>
      <c r="HN8" s="24" t="s">
        <v>3101</v>
      </c>
      <c r="HO8" s="24" t="s">
        <v>3102</v>
      </c>
      <c r="HP8" s="24" t="s">
        <v>3103</v>
      </c>
      <c r="HQ8" s="24" t="s">
        <v>3104</v>
      </c>
      <c r="HR8" s="24" t="s">
        <v>3105</v>
      </c>
      <c r="HS8" s="24" t="s">
        <v>3106</v>
      </c>
      <c r="HT8" s="24" t="s">
        <v>3107</v>
      </c>
      <c r="HU8" s="24" t="s">
        <v>3108</v>
      </c>
      <c r="HV8" s="24" t="s">
        <v>3109</v>
      </c>
      <c r="HW8" s="24" t="s">
        <v>3110</v>
      </c>
      <c r="HX8" s="24" t="s">
        <v>3111</v>
      </c>
      <c r="HY8" s="24" t="s">
        <v>3112</v>
      </c>
      <c r="HZ8" s="24" t="s">
        <v>3113</v>
      </c>
      <c r="IA8" s="22" t="s">
        <v>3114</v>
      </c>
      <c r="IB8" s="24" t="s">
        <v>3115</v>
      </c>
      <c r="IC8" s="24" t="s">
        <v>3116</v>
      </c>
      <c r="ID8" s="24" t="s">
        <v>3117</v>
      </c>
      <c r="IE8" s="24" t="s">
        <v>3118</v>
      </c>
      <c r="IF8" s="24" t="s">
        <v>3119</v>
      </c>
      <c r="IG8" s="24" t="s">
        <v>3120</v>
      </c>
      <c r="IH8" s="24" t="s">
        <v>3121</v>
      </c>
      <c r="II8" s="24" t="s">
        <v>3122</v>
      </c>
      <c r="IJ8" s="24" t="s">
        <v>3123</v>
      </c>
      <c r="IK8" s="22" t="s">
        <v>3124</v>
      </c>
      <c r="IL8" s="24" t="s">
        <v>3125</v>
      </c>
      <c r="IM8" s="24" t="s">
        <v>3126</v>
      </c>
      <c r="IN8" s="24" t="s">
        <v>3127</v>
      </c>
      <c r="IO8" s="24" t="s">
        <v>3128</v>
      </c>
      <c r="IP8" s="24" t="s">
        <v>3129</v>
      </c>
      <c r="IQ8" s="45" t="s">
        <v>3130</v>
      </c>
      <c r="IR8" s="24" t="s">
        <v>3131</v>
      </c>
      <c r="IS8" s="24" t="s">
        <v>3132</v>
      </c>
      <c r="IT8" s="24" t="s">
        <v>3133</v>
      </c>
      <c r="IU8" s="24" t="s">
        <v>3134</v>
      </c>
      <c r="IV8" s="24" t="s">
        <v>3135</v>
      </c>
      <c r="IW8" s="24" t="s">
        <v>3136</v>
      </c>
      <c r="IX8" s="24" t="s">
        <v>3137</v>
      </c>
      <c r="IY8" s="24" t="s">
        <v>3138</v>
      </c>
      <c r="IZ8" s="24" t="s">
        <v>3139</v>
      </c>
      <c r="JA8" s="24" t="s">
        <v>3140</v>
      </c>
      <c r="JB8" s="24" t="s">
        <v>3141</v>
      </c>
      <c r="JC8" s="24" t="s">
        <v>3142</v>
      </c>
      <c r="JD8" s="24" t="s">
        <v>3143</v>
      </c>
      <c r="JE8" s="24" t="s">
        <v>3144</v>
      </c>
      <c r="JF8" s="24" t="s">
        <v>3145</v>
      </c>
      <c r="JG8" s="24" t="s">
        <v>3146</v>
      </c>
      <c r="JH8" s="24" t="s">
        <v>3147</v>
      </c>
      <c r="JI8" s="24" t="s">
        <v>3148</v>
      </c>
      <c r="JJ8" s="24" t="s">
        <v>3149</v>
      </c>
      <c r="JK8" s="24" t="s">
        <v>3150</v>
      </c>
      <c r="JL8" s="24" t="s">
        <v>3151</v>
      </c>
      <c r="JM8" s="24" t="s">
        <v>3152</v>
      </c>
      <c r="JN8" s="24" t="s">
        <v>3153</v>
      </c>
      <c r="JO8" s="24" t="s">
        <v>3154</v>
      </c>
      <c r="JP8" s="24" t="s">
        <v>3155</v>
      </c>
      <c r="JQ8" s="24" t="s">
        <v>3156</v>
      </c>
      <c r="JR8" s="24" t="s">
        <v>3157</v>
      </c>
      <c r="JS8" s="24" t="s">
        <v>3158</v>
      </c>
      <c r="JT8" s="24" t="s">
        <v>3159</v>
      </c>
      <c r="JU8" s="24" t="s">
        <v>3160</v>
      </c>
      <c r="JV8" s="24" t="s">
        <v>3161</v>
      </c>
      <c r="JW8" s="24" t="s">
        <v>3162</v>
      </c>
      <c r="JX8" s="24" t="s">
        <v>3163</v>
      </c>
      <c r="JY8" s="24" t="s">
        <v>3164</v>
      </c>
      <c r="JZ8" s="24" t="s">
        <v>3165</v>
      </c>
      <c r="KA8" s="24" t="s">
        <v>3166</v>
      </c>
      <c r="KB8" s="24" t="s">
        <v>3167</v>
      </c>
      <c r="KC8" s="24" t="s">
        <v>3168</v>
      </c>
      <c r="KD8" s="24" t="s">
        <v>3169</v>
      </c>
      <c r="KE8" s="24" t="s">
        <v>3170</v>
      </c>
      <c r="KF8" s="24" t="s">
        <v>3171</v>
      </c>
      <c r="KG8" s="24" t="s">
        <v>3172</v>
      </c>
      <c r="KH8" s="24" t="s">
        <v>3173</v>
      </c>
      <c r="KI8" s="24" t="s">
        <v>3174</v>
      </c>
      <c r="KJ8" s="24" t="s">
        <v>3175</v>
      </c>
      <c r="KK8" s="24" t="s">
        <v>3176</v>
      </c>
      <c r="KL8" s="24" t="s">
        <v>3177</v>
      </c>
      <c r="KM8" s="24" t="s">
        <v>3178</v>
      </c>
      <c r="KN8" s="24" t="s">
        <v>3179</v>
      </c>
      <c r="KO8" s="24" t="s">
        <v>3180</v>
      </c>
      <c r="KP8" s="24" t="s">
        <v>3181</v>
      </c>
      <c r="KQ8" s="24" t="s">
        <v>3182</v>
      </c>
      <c r="KR8" s="24" t="s">
        <v>3183</v>
      </c>
      <c r="KS8" s="24" t="s">
        <v>3184</v>
      </c>
      <c r="KT8" s="24" t="s">
        <v>3185</v>
      </c>
      <c r="KU8" s="24" t="s">
        <v>3186</v>
      </c>
      <c r="KV8" s="24" t="s">
        <v>3187</v>
      </c>
      <c r="KW8" s="24" t="s">
        <v>3188</v>
      </c>
      <c r="KX8" s="24" t="s">
        <v>3189</v>
      </c>
      <c r="KY8" s="24" t="s">
        <v>3190</v>
      </c>
      <c r="KZ8" s="24" t="s">
        <v>3191</v>
      </c>
      <c r="LA8" s="24" t="s">
        <v>3192</v>
      </c>
      <c r="LB8" s="24" t="s">
        <v>3193</v>
      </c>
      <c r="LC8" s="24" t="s">
        <v>3194</v>
      </c>
      <c r="LD8" s="24" t="s">
        <v>3195</v>
      </c>
      <c r="LE8" s="24" t="s">
        <v>3196</v>
      </c>
      <c r="LF8" s="24" t="s">
        <v>3197</v>
      </c>
      <c r="LG8" s="24" t="s">
        <v>3198</v>
      </c>
      <c r="LH8" s="24" t="s">
        <v>3199</v>
      </c>
      <c r="LI8" s="24" t="s">
        <v>3200</v>
      </c>
      <c r="LJ8" s="24" t="s">
        <v>3201</v>
      </c>
      <c r="LK8" s="24" t="s">
        <v>3202</v>
      </c>
      <c r="LL8" s="24" t="s">
        <v>3203</v>
      </c>
      <c r="LM8" s="24" t="s">
        <v>3204</v>
      </c>
      <c r="LN8" s="24" t="s">
        <v>3205</v>
      </c>
      <c r="LO8" s="24" t="s">
        <v>3206</v>
      </c>
      <c r="LP8" s="24" t="s">
        <v>3207</v>
      </c>
      <c r="LQ8" s="24" t="s">
        <v>3208</v>
      </c>
      <c r="LR8" s="24" t="s">
        <v>3209</v>
      </c>
      <c r="LS8" s="24" t="s">
        <v>3210</v>
      </c>
      <c r="LT8" s="24" t="s">
        <v>3211</v>
      </c>
      <c r="LU8" s="24" t="s">
        <v>3212</v>
      </c>
      <c r="LV8" s="24" t="s">
        <v>3213</v>
      </c>
      <c r="LW8" s="24" t="s">
        <v>3214</v>
      </c>
      <c r="LX8" s="24" t="s">
        <v>3215</v>
      </c>
      <c r="LY8" s="24" t="s">
        <v>3216</v>
      </c>
      <c r="LZ8" s="24" t="s">
        <v>3217</v>
      </c>
      <c r="MA8" s="24" t="s">
        <v>3218</v>
      </c>
      <c r="MB8" s="24" t="s">
        <v>3219</v>
      </c>
      <c r="MC8" s="24" t="s">
        <v>3220</v>
      </c>
      <c r="MD8" s="24" t="s">
        <v>3221</v>
      </c>
      <c r="ME8" s="24" t="s">
        <v>3222</v>
      </c>
      <c r="MF8" s="24" t="s">
        <v>3223</v>
      </c>
      <c r="MG8" s="24" t="s">
        <v>3224</v>
      </c>
      <c r="MH8" s="24" t="s">
        <v>3225</v>
      </c>
      <c r="MI8" s="24" t="s">
        <v>3226</v>
      </c>
      <c r="MJ8" s="24" t="s">
        <v>3227</v>
      </c>
      <c r="MK8" s="24" t="s">
        <v>3228</v>
      </c>
      <c r="ML8" s="24" t="s">
        <v>3229</v>
      </c>
      <c r="MM8" s="24" t="s">
        <v>3230</v>
      </c>
      <c r="MN8" s="24" t="s">
        <v>3231</v>
      </c>
      <c r="MO8" s="24" t="s">
        <v>3232</v>
      </c>
      <c r="MP8" s="24" t="s">
        <v>3233</v>
      </c>
      <c r="MQ8" s="24" t="s">
        <v>3234</v>
      </c>
      <c r="MR8" s="24" t="s">
        <v>3235</v>
      </c>
      <c r="MS8" s="24" t="s">
        <v>3236</v>
      </c>
      <c r="MT8" s="24" t="s">
        <v>3237</v>
      </c>
      <c r="MU8" s="24" t="s">
        <v>3238</v>
      </c>
      <c r="MV8" s="24" t="s">
        <v>3239</v>
      </c>
      <c r="MW8" s="24" t="s">
        <v>3240</v>
      </c>
      <c r="MX8" s="24" t="s">
        <v>3241</v>
      </c>
      <c r="MY8" s="22" t="s">
        <v>3242</v>
      </c>
      <c r="MZ8" s="22" t="s">
        <v>3243</v>
      </c>
      <c r="NA8" s="24" t="s">
        <v>3244</v>
      </c>
      <c r="NB8" s="22" t="s">
        <v>3245</v>
      </c>
      <c r="NC8" s="22" t="s">
        <v>3246</v>
      </c>
      <c r="ND8" s="24" t="s">
        <v>3247</v>
      </c>
      <c r="NE8" s="24" t="s">
        <v>3248</v>
      </c>
      <c r="NF8" s="24" t="s">
        <v>3249</v>
      </c>
      <c r="NG8" s="24" t="s">
        <v>3250</v>
      </c>
      <c r="NH8" s="24" t="s">
        <v>3251</v>
      </c>
      <c r="NI8" s="24" t="s">
        <v>3252</v>
      </c>
      <c r="NJ8" s="24" t="s">
        <v>3253</v>
      </c>
      <c r="NK8" s="24" t="s">
        <v>3254</v>
      </c>
      <c r="NL8" s="24" t="s">
        <v>3255</v>
      </c>
      <c r="NM8" s="24" t="s">
        <v>3256</v>
      </c>
      <c r="NN8" s="24" t="s">
        <v>3257</v>
      </c>
      <c r="NO8" s="24" t="s">
        <v>3258</v>
      </c>
      <c r="NP8" s="24" t="s">
        <v>3259</v>
      </c>
      <c r="NQ8" s="24" t="s">
        <v>3260</v>
      </c>
      <c r="NR8" s="24" t="s">
        <v>3261</v>
      </c>
      <c r="NS8" s="24" t="s">
        <v>3262</v>
      </c>
      <c r="NT8" s="24" t="s">
        <v>3263</v>
      </c>
      <c r="NU8" s="24" t="s">
        <v>3264</v>
      </c>
      <c r="NV8" s="24" t="s">
        <v>3265</v>
      </c>
      <c r="NW8" s="24" t="s">
        <v>3266</v>
      </c>
      <c r="NX8" s="24" t="s">
        <v>3267</v>
      </c>
      <c r="NY8" s="24" t="s">
        <v>3268</v>
      </c>
      <c r="NZ8" s="24" t="s">
        <v>3269</v>
      </c>
      <c r="OA8" s="24" t="s">
        <v>3270</v>
      </c>
      <c r="OB8" s="24" t="s">
        <v>3271</v>
      </c>
      <c r="OC8" s="24" t="s">
        <v>3272</v>
      </c>
      <c r="OD8" s="24" t="s">
        <v>3273</v>
      </c>
      <c r="OE8" s="24" t="s">
        <v>3274</v>
      </c>
      <c r="OF8" s="24" t="s">
        <v>3275</v>
      </c>
      <c r="OG8" s="24" t="s">
        <v>3276</v>
      </c>
      <c r="OH8" s="24" t="s">
        <v>3277</v>
      </c>
      <c r="OI8" s="24" t="s">
        <v>3278</v>
      </c>
      <c r="OJ8" s="24" t="s">
        <v>3279</v>
      </c>
      <c r="OK8" s="24" t="s">
        <v>3280</v>
      </c>
      <c r="OL8" s="24" t="s">
        <v>3281</v>
      </c>
      <c r="OM8" s="24" t="s">
        <v>3282</v>
      </c>
      <c r="ON8" s="24" t="s">
        <v>3283</v>
      </c>
      <c r="OO8" s="24" t="s">
        <v>3284</v>
      </c>
      <c r="OP8" s="24" t="s">
        <v>3285</v>
      </c>
      <c r="OQ8" s="24" t="s">
        <v>3286</v>
      </c>
      <c r="OR8" s="24" t="s">
        <v>3287</v>
      </c>
      <c r="OS8" s="24" t="s">
        <v>3288</v>
      </c>
      <c r="OT8" s="24" t="s">
        <v>3289</v>
      </c>
      <c r="OU8" s="24" t="s">
        <v>3290</v>
      </c>
      <c r="OV8" s="24" t="s">
        <v>3291</v>
      </c>
      <c r="OW8" s="24" t="s">
        <v>3292</v>
      </c>
      <c r="OX8" s="24" t="s">
        <v>3293</v>
      </c>
      <c r="OY8" s="24" t="s">
        <v>3294</v>
      </c>
      <c r="OZ8" s="24" t="s">
        <v>3295</v>
      </c>
      <c r="PA8" s="24" t="s">
        <v>3296</v>
      </c>
      <c r="PB8" s="24" t="s">
        <v>3297</v>
      </c>
      <c r="PC8" s="24" t="s">
        <v>3298</v>
      </c>
      <c r="PD8" s="24" t="s">
        <v>3299</v>
      </c>
      <c r="PE8" s="24" t="s">
        <v>3300</v>
      </c>
      <c r="PF8" s="24" t="s">
        <v>3301</v>
      </c>
      <c r="PG8" s="24" t="s">
        <v>3302</v>
      </c>
      <c r="PH8" s="24" t="s">
        <v>3303</v>
      </c>
      <c r="PI8" s="24" t="s">
        <v>3304</v>
      </c>
      <c r="PJ8" s="24" t="s">
        <v>3305</v>
      </c>
      <c r="PK8" s="24" t="s">
        <v>3306</v>
      </c>
      <c r="PL8" s="24" t="s">
        <v>3307</v>
      </c>
      <c r="PM8" s="24" t="s">
        <v>3308</v>
      </c>
      <c r="PN8" s="24" t="s">
        <v>3309</v>
      </c>
      <c r="PO8" s="24" t="s">
        <v>3310</v>
      </c>
      <c r="PP8" s="24" t="s">
        <v>3311</v>
      </c>
      <c r="PQ8" s="24" t="s">
        <v>3312</v>
      </c>
      <c r="PR8" s="24" t="s">
        <v>3313</v>
      </c>
      <c r="PS8" s="24" t="s">
        <v>3314</v>
      </c>
      <c r="PT8" s="24" t="s">
        <v>3315</v>
      </c>
      <c r="PU8" s="24" t="s">
        <v>3316</v>
      </c>
      <c r="PV8" s="24" t="s">
        <v>3317</v>
      </c>
      <c r="PW8" s="24" t="s">
        <v>3318</v>
      </c>
      <c r="PX8" s="24" t="s">
        <v>3319</v>
      </c>
      <c r="PY8" s="24" t="s">
        <v>3320</v>
      </c>
      <c r="PZ8" s="24" t="s">
        <v>3316</v>
      </c>
      <c r="QA8" s="24" t="s">
        <v>3321</v>
      </c>
      <c r="QB8" s="24" t="s">
        <v>3322</v>
      </c>
      <c r="QC8" s="24" t="s">
        <v>3323</v>
      </c>
      <c r="QD8" s="24" t="s">
        <v>3324</v>
      </c>
      <c r="QE8" s="24" t="s">
        <v>3325</v>
      </c>
      <c r="QF8" s="24" t="s">
        <v>3326</v>
      </c>
      <c r="QG8" s="24" t="s">
        <v>3327</v>
      </c>
      <c r="QH8" s="24" t="s">
        <v>3328</v>
      </c>
      <c r="QI8" s="24" t="s">
        <v>3329</v>
      </c>
      <c r="QJ8" s="24" t="s">
        <v>3330</v>
      </c>
      <c r="QK8" s="24" t="s">
        <v>3331</v>
      </c>
      <c r="QL8" s="24" t="s">
        <v>3332</v>
      </c>
      <c r="QM8" s="24" t="s">
        <v>3333</v>
      </c>
      <c r="QN8" s="24" t="s">
        <v>3334</v>
      </c>
      <c r="QO8" s="24" t="s">
        <v>3335</v>
      </c>
      <c r="QP8" s="24" t="s">
        <v>3336</v>
      </c>
      <c r="QQ8" s="24" t="s">
        <v>3337</v>
      </c>
      <c r="QR8" s="24" t="s">
        <v>3338</v>
      </c>
      <c r="QS8" s="24" t="s">
        <v>3339</v>
      </c>
      <c r="QT8" s="24" t="s">
        <v>3340</v>
      </c>
      <c r="QU8" s="24" t="s">
        <v>3341</v>
      </c>
      <c r="QV8" s="24" t="s">
        <v>3342</v>
      </c>
      <c r="QW8" s="24" t="s">
        <v>3343</v>
      </c>
      <c r="QX8" s="24" t="s">
        <v>3344</v>
      </c>
      <c r="QY8" s="24" t="s">
        <v>3345</v>
      </c>
      <c r="QZ8" s="24" t="s">
        <v>3346</v>
      </c>
      <c r="RA8" s="24" t="s">
        <v>3321</v>
      </c>
      <c r="RB8" s="24" t="s">
        <v>3347</v>
      </c>
      <c r="RC8" s="24" t="s">
        <v>3348</v>
      </c>
      <c r="RD8" s="24" t="s">
        <v>3349</v>
      </c>
      <c r="RE8" s="24" t="s">
        <v>3350</v>
      </c>
      <c r="RF8" s="24" t="s">
        <v>3351</v>
      </c>
      <c r="RG8" s="24" t="s">
        <v>3352</v>
      </c>
      <c r="RH8" s="24" t="s">
        <v>3353</v>
      </c>
      <c r="RI8" s="24" t="s">
        <v>3354</v>
      </c>
      <c r="RJ8" s="24" t="s">
        <v>3355</v>
      </c>
      <c r="RK8" s="24" t="s">
        <v>3356</v>
      </c>
      <c r="RL8" s="24" t="s">
        <v>3357</v>
      </c>
      <c r="RM8" s="24" t="s">
        <v>3358</v>
      </c>
      <c r="RN8" s="24" t="s">
        <v>3359</v>
      </c>
      <c r="RO8" s="24" t="s">
        <v>3360</v>
      </c>
      <c r="RP8" s="24" t="s">
        <v>3361</v>
      </c>
      <c r="RQ8" s="24" t="s">
        <v>3310</v>
      </c>
      <c r="RR8" s="24" t="s">
        <v>3362</v>
      </c>
      <c r="RS8" s="24" t="s">
        <v>3363</v>
      </c>
      <c r="RT8" s="24" t="s">
        <v>3364</v>
      </c>
      <c r="RU8" s="24" t="s">
        <v>3365</v>
      </c>
      <c r="RV8" s="24" t="s">
        <v>3366</v>
      </c>
      <c r="RW8" s="24" t="s">
        <v>3367</v>
      </c>
      <c r="RX8" s="24" t="s">
        <v>3368</v>
      </c>
      <c r="RY8" s="24" t="s">
        <v>3369</v>
      </c>
      <c r="RZ8" s="24" t="s">
        <v>3370</v>
      </c>
      <c r="SA8" s="24" t="s">
        <v>3371</v>
      </c>
      <c r="SB8" s="24" t="s">
        <v>3372</v>
      </c>
      <c r="SC8" s="24" t="s">
        <v>3373</v>
      </c>
      <c r="SD8" s="24" t="s">
        <v>3374</v>
      </c>
      <c r="SE8" s="24" t="s">
        <v>3375</v>
      </c>
      <c r="SF8" s="24" t="s">
        <v>3376</v>
      </c>
      <c r="SG8" s="24" t="s">
        <v>3377</v>
      </c>
      <c r="SH8" s="24" t="s">
        <v>3378</v>
      </c>
      <c r="SI8" s="24" t="s">
        <v>3379</v>
      </c>
      <c r="SJ8" s="24" t="s">
        <v>3380</v>
      </c>
      <c r="SK8" s="24" t="s">
        <v>3381</v>
      </c>
      <c r="SL8" s="24" t="s">
        <v>3338</v>
      </c>
      <c r="SM8" s="24" t="s">
        <v>3382</v>
      </c>
      <c r="SN8" s="24" t="s">
        <v>3383</v>
      </c>
      <c r="SO8" s="24" t="s">
        <v>3384</v>
      </c>
      <c r="SP8" s="24" t="s">
        <v>3385</v>
      </c>
      <c r="SQ8" s="24" t="s">
        <v>3386</v>
      </c>
      <c r="SR8" s="24" t="s">
        <v>3387</v>
      </c>
      <c r="SS8" s="24" t="s">
        <v>3388</v>
      </c>
      <c r="ST8" s="24" t="s">
        <v>3389</v>
      </c>
      <c r="SU8" s="24" t="s">
        <v>3390</v>
      </c>
      <c r="SV8" s="24" t="s">
        <v>3391</v>
      </c>
      <c r="SW8" s="24" t="s">
        <v>3392</v>
      </c>
      <c r="SX8" s="24" t="s">
        <v>3393</v>
      </c>
      <c r="SY8" s="24" t="s">
        <v>3394</v>
      </c>
      <c r="SZ8" s="24" t="s">
        <v>3395</v>
      </c>
      <c r="TA8" s="24" t="s">
        <v>3396</v>
      </c>
      <c r="TB8" s="24" t="s">
        <v>3397</v>
      </c>
      <c r="TC8" s="24" t="s">
        <v>3398</v>
      </c>
      <c r="TD8" s="22" t="s">
        <v>3399</v>
      </c>
      <c r="TE8" s="22" t="s">
        <v>3400</v>
      </c>
      <c r="TF8" s="24" t="s">
        <v>3401</v>
      </c>
      <c r="TG8" s="24" t="s">
        <v>3402</v>
      </c>
      <c r="TH8" s="24" t="s">
        <v>3403</v>
      </c>
      <c r="TI8" s="24" t="s">
        <v>3404</v>
      </c>
      <c r="TJ8" s="24" t="s">
        <v>3405</v>
      </c>
      <c r="TK8" s="24" t="s">
        <v>3406</v>
      </c>
      <c r="TL8" s="24" t="s">
        <v>3407</v>
      </c>
      <c r="TM8" s="24" t="s">
        <v>3408</v>
      </c>
      <c r="TN8" s="24" t="s">
        <v>3409</v>
      </c>
      <c r="TO8" s="24" t="s">
        <v>3410</v>
      </c>
      <c r="TP8" s="24" t="s">
        <v>3411</v>
      </c>
      <c r="TQ8" s="24" t="s">
        <v>3412</v>
      </c>
      <c r="TR8" s="24" t="s">
        <v>3413</v>
      </c>
      <c r="TS8" s="24" t="s">
        <v>3414</v>
      </c>
      <c r="TT8" s="24" t="s">
        <v>3415</v>
      </c>
      <c r="TU8" s="24" t="s">
        <v>3416</v>
      </c>
      <c r="TV8" s="24" t="s">
        <v>3417</v>
      </c>
      <c r="TW8" s="24" t="s">
        <v>3418</v>
      </c>
      <c r="TX8" s="24" t="s">
        <v>3419</v>
      </c>
      <c r="TY8" s="24" t="s">
        <v>3420</v>
      </c>
      <c r="TZ8" s="24" t="s">
        <v>3421</v>
      </c>
      <c r="UA8" s="24" t="s">
        <v>3422</v>
      </c>
      <c r="UB8" s="24" t="s">
        <v>3423</v>
      </c>
      <c r="UC8" s="24" t="s">
        <v>3424</v>
      </c>
      <c r="UD8" s="24" t="s">
        <v>3425</v>
      </c>
      <c r="UE8" s="24" t="s">
        <v>3426</v>
      </c>
      <c r="UF8" s="24" t="s">
        <v>3427</v>
      </c>
      <c r="UG8" s="24" t="s">
        <v>3428</v>
      </c>
      <c r="UH8" s="24" t="s">
        <v>3429</v>
      </c>
      <c r="UI8" s="24" t="s">
        <v>3430</v>
      </c>
      <c r="UJ8" s="24" t="s">
        <v>3431</v>
      </c>
      <c r="UK8" s="24" t="s">
        <v>3432</v>
      </c>
      <c r="UL8" s="24" t="s">
        <v>3433</v>
      </c>
      <c r="UM8" s="24" t="s">
        <v>3434</v>
      </c>
      <c r="UN8" s="24" t="s">
        <v>3435</v>
      </c>
      <c r="UO8" s="24" t="s">
        <v>3436</v>
      </c>
      <c r="UP8" s="24" t="s">
        <v>3437</v>
      </c>
      <c r="UQ8" s="24" t="s">
        <v>3438</v>
      </c>
      <c r="UR8" s="24" t="s">
        <v>3439</v>
      </c>
      <c r="US8" s="24" t="s">
        <v>3440</v>
      </c>
      <c r="UT8" s="24" t="s">
        <v>3441</v>
      </c>
      <c r="UU8" s="24" t="s">
        <v>3442</v>
      </c>
      <c r="UV8" s="24" t="s">
        <v>3443</v>
      </c>
      <c r="UW8" s="24" t="s">
        <v>3444</v>
      </c>
      <c r="UX8" s="24" t="s">
        <v>3445</v>
      </c>
      <c r="UY8" s="24" t="s">
        <v>3446</v>
      </c>
      <c r="UZ8" s="24" t="s">
        <v>3447</v>
      </c>
      <c r="VA8" s="24" t="s">
        <v>3448</v>
      </c>
      <c r="VB8" s="24" t="s">
        <v>3449</v>
      </c>
      <c r="VC8" s="24" t="s">
        <v>3450</v>
      </c>
      <c r="VD8" s="24" t="s">
        <v>3451</v>
      </c>
      <c r="VE8" s="24" t="s">
        <v>3452</v>
      </c>
      <c r="VF8" s="24" t="s">
        <v>3453</v>
      </c>
      <c r="VG8" s="24" t="s">
        <v>3454</v>
      </c>
      <c r="VH8" s="24" t="s">
        <v>3455</v>
      </c>
      <c r="VI8" s="24" t="s">
        <v>3189</v>
      </c>
      <c r="VJ8" s="24" t="s">
        <v>3456</v>
      </c>
      <c r="VK8" s="24" t="s">
        <v>3457</v>
      </c>
      <c r="VL8" s="24" t="s">
        <v>3458</v>
      </c>
      <c r="VM8" s="24" t="s">
        <v>3459</v>
      </c>
      <c r="VN8" s="24" t="s">
        <v>3460</v>
      </c>
      <c r="VO8" s="24" t="s">
        <v>3461</v>
      </c>
      <c r="VP8" s="24" t="s">
        <v>3462</v>
      </c>
      <c r="VQ8" s="24" t="s">
        <v>3463</v>
      </c>
      <c r="VR8" s="24" t="s">
        <v>3464</v>
      </c>
      <c r="VS8" s="24" t="s">
        <v>3465</v>
      </c>
      <c r="VT8" s="24" t="s">
        <v>3466</v>
      </c>
      <c r="VU8" s="24" t="s">
        <v>3467</v>
      </c>
      <c r="VV8" s="46" t="s">
        <v>3468</v>
      </c>
      <c r="VW8" s="24" t="s">
        <v>3469</v>
      </c>
      <c r="VX8" s="24" t="s">
        <v>3470</v>
      </c>
      <c r="VY8" s="24" t="s">
        <v>3471</v>
      </c>
      <c r="VZ8" s="6" t="s">
        <v>3472</v>
      </c>
      <c r="WA8" s="8" t="s">
        <v>3473</v>
      </c>
      <c r="WB8" s="6" t="s">
        <v>3474</v>
      </c>
      <c r="WC8" s="6" t="s">
        <v>3445</v>
      </c>
      <c r="WD8" s="6" t="s">
        <v>3475</v>
      </c>
      <c r="WE8" s="6" t="s">
        <v>3476</v>
      </c>
      <c r="WF8" s="6" t="s">
        <v>3477</v>
      </c>
      <c r="WG8" s="6" t="s">
        <v>3462</v>
      </c>
      <c r="WH8" s="6" t="s">
        <v>3478</v>
      </c>
      <c r="WI8" s="6" t="s">
        <v>3479</v>
      </c>
      <c r="WJ8" s="6" t="s">
        <v>3442</v>
      </c>
      <c r="WK8" s="6" t="s">
        <v>3469</v>
      </c>
      <c r="WL8" s="6" t="s">
        <v>3480</v>
      </c>
      <c r="WM8" s="6" t="s">
        <v>3448</v>
      </c>
      <c r="WN8" s="6" t="s">
        <v>3443</v>
      </c>
      <c r="WO8" s="6" t="s">
        <v>3481</v>
      </c>
      <c r="WP8" s="6" t="s">
        <v>3417</v>
      </c>
      <c r="WQ8" s="6" t="s">
        <v>3482</v>
      </c>
      <c r="WR8" s="6" t="s">
        <v>3467</v>
      </c>
      <c r="WS8" s="6" t="s">
        <v>3440</v>
      </c>
      <c r="WT8" s="6" t="s">
        <v>3483</v>
      </c>
      <c r="WU8" s="6" t="s">
        <v>3484</v>
      </c>
      <c r="WV8" s="6" t="s">
        <v>3468</v>
      </c>
      <c r="WW8" s="6" t="s">
        <v>3485</v>
      </c>
      <c r="WX8" s="6" t="s">
        <v>3486</v>
      </c>
      <c r="WY8" s="6" t="s">
        <v>3487</v>
      </c>
      <c r="WZ8" s="6" t="s">
        <v>3421</v>
      </c>
      <c r="XA8" s="6" t="s">
        <v>3470</v>
      </c>
      <c r="XB8" s="6" t="s">
        <v>3488</v>
      </c>
      <c r="XC8" s="6" t="s">
        <v>3461</v>
      </c>
      <c r="XD8" s="6" t="s">
        <v>3489</v>
      </c>
      <c r="XE8" s="6" t="s">
        <v>3414</v>
      </c>
      <c r="XF8" s="6" t="s">
        <v>3466</v>
      </c>
      <c r="XG8" s="6" t="s">
        <v>3490</v>
      </c>
      <c r="XH8" s="6" t="s">
        <v>3435</v>
      </c>
      <c r="XI8" s="6" t="s">
        <v>3491</v>
      </c>
      <c r="XJ8" s="6" t="s">
        <v>3405</v>
      </c>
      <c r="XK8" s="6" t="s">
        <v>3463</v>
      </c>
      <c r="XL8" s="6" t="s">
        <v>3411</v>
      </c>
      <c r="XM8" s="6" t="s">
        <v>3444</v>
      </c>
      <c r="XN8" s="6" t="s">
        <v>3492</v>
      </c>
      <c r="XO8" s="6" t="s">
        <v>3426</v>
      </c>
      <c r="XP8" s="6" t="s">
        <v>3438</v>
      </c>
      <c r="XQ8" s="6" t="s">
        <v>3493</v>
      </c>
      <c r="XR8" s="6" t="s">
        <v>3494</v>
      </c>
      <c r="XS8" s="6" t="s">
        <v>3495</v>
      </c>
      <c r="XT8" s="6" t="s">
        <v>3419</v>
      </c>
      <c r="XU8" s="6" t="s">
        <v>3496</v>
      </c>
      <c r="XV8" s="6" t="s">
        <v>3436</v>
      </c>
      <c r="XW8" s="6" t="s">
        <v>3497</v>
      </c>
      <c r="XX8" s="6" t="s">
        <v>3498</v>
      </c>
      <c r="XY8" s="6" t="s">
        <v>3499</v>
      </c>
      <c r="XZ8" s="6" t="s">
        <v>3500</v>
      </c>
      <c r="YA8" s="6" t="s">
        <v>3501</v>
      </c>
      <c r="YB8" s="6" t="s">
        <v>3502</v>
      </c>
      <c r="YC8" s="6" t="s">
        <v>3439</v>
      </c>
      <c r="YD8" s="6" t="s">
        <v>3433</v>
      </c>
      <c r="YE8" s="6" t="s">
        <v>3465</v>
      </c>
      <c r="YF8" s="6" t="s">
        <v>3503</v>
      </c>
      <c r="YG8" s="6" t="s">
        <v>3504</v>
      </c>
      <c r="YH8" s="6" t="s">
        <v>3505</v>
      </c>
      <c r="YI8" s="6" t="s">
        <v>3506</v>
      </c>
      <c r="YJ8" s="6" t="s">
        <v>3473</v>
      </c>
      <c r="YK8" s="6" t="s">
        <v>3507</v>
      </c>
      <c r="YL8" s="8" t="s">
        <v>3508</v>
      </c>
    </row>
    <row r="9" spans="1:662" ht="27" x14ac:dyDescent="0.35">
      <c r="A9" s="6" t="s">
        <v>2894</v>
      </c>
      <c r="B9" s="6" t="s">
        <v>3509</v>
      </c>
      <c r="C9" s="24" t="s">
        <v>2102</v>
      </c>
      <c r="D9" s="24" t="s">
        <v>3510</v>
      </c>
      <c r="E9" s="4" t="s">
        <v>3511</v>
      </c>
      <c r="F9" s="6" t="s">
        <v>3512</v>
      </c>
      <c r="G9" s="27" t="s">
        <v>3513</v>
      </c>
      <c r="H9" s="8">
        <f>LEN(A9)</f>
        <v>21</v>
      </c>
      <c r="I9" s="33" t="s">
        <v>3514</v>
      </c>
      <c r="J9" s="4"/>
      <c r="K9" s="4"/>
      <c r="L9" s="4"/>
      <c r="M9" s="4"/>
      <c r="N9" s="4"/>
      <c r="O9" s="4"/>
      <c r="P9" s="4"/>
      <c r="Q9" s="4"/>
      <c r="R9" s="47"/>
      <c r="S9" s="4"/>
      <c r="T9" s="4"/>
      <c r="U9" s="4"/>
      <c r="V9" s="4"/>
      <c r="W9" s="4"/>
      <c r="X9" s="4"/>
      <c r="Y9" s="4"/>
      <c r="Z9" s="4"/>
      <c r="AA9" s="4"/>
      <c r="AB9" s="4"/>
      <c r="AC9" s="47"/>
      <c r="AD9" s="4"/>
      <c r="AE9" s="47"/>
      <c r="AF9" s="4"/>
      <c r="AG9" s="4"/>
      <c r="AH9" s="4"/>
      <c r="AI9" s="24" t="s">
        <v>3515</v>
      </c>
      <c r="AJ9" s="4"/>
      <c r="AK9" s="4"/>
      <c r="AL9" s="4"/>
      <c r="AM9" s="4"/>
      <c r="AN9" s="24"/>
      <c r="AO9" s="4"/>
      <c r="AP9" s="4"/>
      <c r="AQ9" s="4"/>
      <c r="AR9" s="4"/>
      <c r="AS9" s="4"/>
      <c r="AT9" s="4"/>
      <c r="AU9" s="4"/>
      <c r="AV9" s="47"/>
      <c r="AW9" s="4"/>
      <c r="AX9" s="4"/>
      <c r="AY9" s="4"/>
      <c r="AZ9" s="4"/>
      <c r="BA9" s="24" t="s">
        <v>3516</v>
      </c>
      <c r="BB9" s="4"/>
      <c r="BC9" s="4"/>
      <c r="BD9" s="4"/>
      <c r="BE9" s="4"/>
      <c r="BF9" s="4"/>
      <c r="BG9" s="4"/>
      <c r="BH9" s="4"/>
      <c r="BI9" s="4"/>
      <c r="BJ9" s="4"/>
      <c r="BK9" s="4"/>
      <c r="BL9" s="4"/>
      <c r="BM9" s="4"/>
      <c r="BN9" s="4"/>
      <c r="BO9" s="4"/>
      <c r="BP9" s="4"/>
      <c r="BQ9" s="4"/>
      <c r="BR9" s="4"/>
      <c r="BS9" s="24" t="s">
        <v>3517</v>
      </c>
      <c r="BT9" s="4"/>
      <c r="BU9" s="4"/>
      <c r="BV9" s="4"/>
      <c r="BW9" s="24" t="s">
        <v>3518</v>
      </c>
      <c r="BX9" s="4"/>
      <c r="BY9" s="4"/>
      <c r="BZ9" s="4"/>
      <c r="CA9" s="24" t="s">
        <v>3519</v>
      </c>
      <c r="CB9" s="4" t="s">
        <v>3520</v>
      </c>
      <c r="CC9" s="24" t="s">
        <v>3521</v>
      </c>
      <c r="CD9" s="24" t="s">
        <v>3522</v>
      </c>
      <c r="CE9" s="24" t="s">
        <v>3523</v>
      </c>
      <c r="CF9" s="4"/>
      <c r="CG9" s="24" t="s">
        <v>3524</v>
      </c>
      <c r="CH9" s="4" t="s">
        <v>3525</v>
      </c>
      <c r="CI9" s="24" t="s">
        <v>3526</v>
      </c>
      <c r="CJ9" s="4"/>
      <c r="CK9" s="4"/>
      <c r="CL9" s="24" t="s">
        <v>3527</v>
      </c>
      <c r="CM9" s="4"/>
      <c r="CN9" s="4"/>
      <c r="CO9" s="4"/>
      <c r="CP9" s="4"/>
      <c r="CQ9" s="24" t="s">
        <v>3515</v>
      </c>
      <c r="CR9" s="4"/>
      <c r="CS9" s="4"/>
      <c r="CT9" s="4"/>
      <c r="CU9" s="24" t="s">
        <v>3528</v>
      </c>
      <c r="CV9" s="4"/>
      <c r="CW9" s="4"/>
      <c r="CX9" s="24" t="s">
        <v>3529</v>
      </c>
      <c r="CY9" s="4"/>
      <c r="CZ9" s="4"/>
      <c r="DA9" s="4"/>
      <c r="DB9" s="4"/>
      <c r="DC9" s="4"/>
      <c r="DD9" s="4"/>
      <c r="DE9" s="4"/>
      <c r="DF9" s="4"/>
      <c r="DG9" s="4"/>
      <c r="DH9" s="4"/>
      <c r="DI9" s="24" t="s">
        <v>3530</v>
      </c>
      <c r="DJ9" s="4"/>
      <c r="DK9" s="4"/>
      <c r="DL9" s="4"/>
      <c r="DM9" s="4"/>
      <c r="DN9" s="4"/>
      <c r="DO9" s="4"/>
      <c r="DP9" s="4"/>
      <c r="DQ9" s="4"/>
      <c r="DR9" s="24" t="s">
        <v>3531</v>
      </c>
      <c r="DS9" s="24" t="s">
        <v>3532</v>
      </c>
      <c r="DT9" s="4"/>
      <c r="DU9" s="4"/>
      <c r="DV9" s="4"/>
      <c r="DW9" s="4"/>
      <c r="DX9" s="4"/>
      <c r="DY9" s="4"/>
      <c r="DZ9" s="4"/>
      <c r="EA9" s="47"/>
      <c r="EB9" s="4"/>
      <c r="EC9" s="4"/>
      <c r="ED9" s="24" t="s">
        <v>3533</v>
      </c>
      <c r="EE9" s="4"/>
      <c r="EF9" s="4"/>
      <c r="EG9" s="4"/>
      <c r="EH9" s="47"/>
      <c r="EI9" s="4"/>
      <c r="EJ9" s="4"/>
      <c r="EK9" s="4"/>
      <c r="EL9" s="4"/>
      <c r="EM9" s="4"/>
      <c r="EN9" s="4"/>
      <c r="EO9" s="4"/>
      <c r="EP9" s="4"/>
      <c r="EQ9" s="24" t="s">
        <v>3534</v>
      </c>
      <c r="ER9" s="4"/>
      <c r="ES9" s="24" t="s">
        <v>3535</v>
      </c>
      <c r="ET9" s="24" t="s">
        <v>3536</v>
      </c>
      <c r="EU9" s="24" t="s">
        <v>3537</v>
      </c>
      <c r="EV9" s="4"/>
      <c r="EW9" s="24" t="s">
        <v>3538</v>
      </c>
      <c r="EX9" s="4"/>
      <c r="EY9" s="24" t="s">
        <v>3539</v>
      </c>
      <c r="EZ9" s="4"/>
      <c r="FA9" s="4"/>
      <c r="FB9" s="4"/>
      <c r="FC9" s="4"/>
      <c r="FD9" s="4"/>
      <c r="FE9" s="4"/>
      <c r="FF9" s="24" t="s">
        <v>3540</v>
      </c>
      <c r="FG9" s="24" t="s">
        <v>3541</v>
      </c>
      <c r="FH9" s="4"/>
      <c r="FI9" s="4"/>
      <c r="FJ9" s="4"/>
      <c r="FK9" s="4"/>
      <c r="FL9" s="24" t="s">
        <v>3542</v>
      </c>
      <c r="FM9" s="4"/>
      <c r="FN9" s="4"/>
      <c r="FO9" s="4"/>
      <c r="FP9" s="24" t="s">
        <v>3543</v>
      </c>
      <c r="FQ9" s="24" t="s">
        <v>3544</v>
      </c>
      <c r="FR9" s="4"/>
      <c r="FS9" s="24" t="s">
        <v>3545</v>
      </c>
      <c r="FT9" s="4"/>
      <c r="FU9" s="4"/>
      <c r="FV9" s="24" t="s">
        <v>3546</v>
      </c>
      <c r="FW9" s="4"/>
      <c r="FX9" s="4"/>
      <c r="FY9" s="4"/>
      <c r="FZ9" s="24" t="s">
        <v>3547</v>
      </c>
      <c r="GA9" s="4"/>
      <c r="GB9" s="4"/>
      <c r="GC9" s="4"/>
      <c r="GD9" s="4"/>
      <c r="GE9" s="4"/>
      <c r="GF9" s="24" t="s">
        <v>3548</v>
      </c>
      <c r="GG9" s="4"/>
      <c r="GH9" s="24" t="s">
        <v>3549</v>
      </c>
      <c r="GI9" s="4"/>
      <c r="GJ9" s="24" t="s">
        <v>3550</v>
      </c>
      <c r="GK9" s="4"/>
      <c r="GL9" s="4"/>
      <c r="GM9" s="4"/>
      <c r="GN9" s="4"/>
      <c r="GO9" s="24" t="s">
        <v>3551</v>
      </c>
      <c r="GP9" s="24" t="s">
        <v>3552</v>
      </c>
      <c r="GQ9" s="4"/>
      <c r="GR9" s="24" t="s">
        <v>3553</v>
      </c>
      <c r="GS9" s="4"/>
      <c r="GT9" s="4"/>
      <c r="GU9" s="4"/>
      <c r="GV9" s="24" t="s">
        <v>3554</v>
      </c>
      <c r="GW9" s="4"/>
      <c r="GX9" s="4"/>
      <c r="GY9" s="4"/>
      <c r="GZ9" s="4"/>
      <c r="HA9" s="4"/>
      <c r="HB9" s="4"/>
      <c r="HC9" s="4"/>
      <c r="HD9" s="4"/>
      <c r="HE9" s="4"/>
      <c r="HF9" s="4"/>
      <c r="HG9" s="4"/>
      <c r="HH9" s="24" t="s">
        <v>3555</v>
      </c>
      <c r="HI9" s="4"/>
      <c r="HJ9" s="4"/>
      <c r="HK9" s="4"/>
      <c r="HL9" s="24" t="s">
        <v>3556</v>
      </c>
      <c r="HM9" s="24" t="s">
        <v>3557</v>
      </c>
      <c r="HN9" s="4"/>
      <c r="HO9" s="4"/>
      <c r="HP9" s="4"/>
      <c r="HQ9" s="4"/>
      <c r="HR9" s="4"/>
      <c r="HS9" s="4"/>
      <c r="HT9" s="4"/>
      <c r="HU9" s="4"/>
      <c r="HV9" s="4"/>
      <c r="HW9" s="4"/>
      <c r="HX9" s="4"/>
      <c r="HY9" s="4"/>
      <c r="HZ9" s="4"/>
      <c r="IA9" s="47"/>
      <c r="IB9" s="4"/>
      <c r="IC9" s="4"/>
      <c r="ID9" s="4"/>
      <c r="IE9" s="4"/>
      <c r="IF9" s="4"/>
      <c r="IG9" s="4"/>
      <c r="IH9" s="4"/>
      <c r="II9" s="4"/>
      <c r="IJ9" s="4"/>
      <c r="IK9" s="47"/>
      <c r="IL9" s="4"/>
      <c r="IM9" s="24" t="s">
        <v>3558</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3559</v>
      </c>
      <c r="LV9" s="24" t="s">
        <v>3560</v>
      </c>
      <c r="LW9" s="4"/>
      <c r="LX9" s="4"/>
      <c r="LY9" s="4"/>
      <c r="LZ9" s="4"/>
      <c r="MA9" s="4"/>
      <c r="MB9" s="4"/>
      <c r="MC9" s="4"/>
      <c r="MD9" s="4"/>
      <c r="ME9" s="4"/>
      <c r="MF9" s="4"/>
      <c r="MG9" s="4"/>
      <c r="MH9" s="4"/>
      <c r="MI9" s="4"/>
      <c r="MJ9" s="4"/>
      <c r="MK9" s="4"/>
      <c r="ML9" s="4"/>
      <c r="MM9" s="4"/>
      <c r="MN9" s="4"/>
      <c r="MO9" s="4"/>
      <c r="MP9" s="24" t="s">
        <v>3561</v>
      </c>
      <c r="MQ9" s="4"/>
      <c r="MR9" s="4"/>
      <c r="MS9" s="4"/>
      <c r="MT9" s="4"/>
      <c r="MU9" s="4"/>
      <c r="MV9" s="4"/>
      <c r="MW9" s="4"/>
      <c r="MX9" s="24" t="s">
        <v>3562</v>
      </c>
      <c r="MY9" s="47"/>
      <c r="MZ9" s="47"/>
      <c r="NA9" s="4"/>
      <c r="NB9" s="47"/>
      <c r="NC9" s="47"/>
      <c r="ND9" s="4"/>
      <c r="NE9" s="4"/>
      <c r="NF9" s="4"/>
      <c r="NG9" s="4"/>
      <c r="NH9" s="4"/>
      <c r="NI9" s="4"/>
      <c r="NJ9" s="4"/>
      <c r="NK9" s="4"/>
      <c r="NL9" s="4"/>
      <c r="NM9" s="4"/>
      <c r="NN9" s="4"/>
      <c r="NO9" s="24" t="s">
        <v>3563</v>
      </c>
      <c r="NP9" s="4"/>
      <c r="NQ9" s="4"/>
      <c r="NR9" s="4"/>
      <c r="NS9" s="4"/>
      <c r="NT9" s="4"/>
      <c r="NU9" s="4"/>
      <c r="NV9" s="4"/>
      <c r="NW9" s="4"/>
      <c r="NX9" s="4"/>
      <c r="NY9" s="4"/>
      <c r="NZ9" s="4"/>
      <c r="OA9" s="4"/>
      <c r="OB9" s="4"/>
      <c r="OC9" s="4"/>
      <c r="OD9" s="4"/>
      <c r="OE9" s="4"/>
      <c r="OF9" s="4"/>
      <c r="OG9" s="4"/>
      <c r="OH9" s="4"/>
      <c r="OI9" s="4"/>
      <c r="OJ9" s="24" t="s">
        <v>3564</v>
      </c>
      <c r="OK9" s="4"/>
      <c r="OL9" s="4"/>
      <c r="OM9" s="24" t="s">
        <v>3565</v>
      </c>
      <c r="ON9" s="4"/>
      <c r="OO9" s="4"/>
      <c r="OP9" s="4"/>
      <c r="OQ9" s="4"/>
      <c r="OR9" s="4"/>
      <c r="OS9" s="4" t="s">
        <v>3566</v>
      </c>
      <c r="OT9" s="24" t="s">
        <v>3567</v>
      </c>
      <c r="OU9" s="4"/>
      <c r="OV9" s="4"/>
      <c r="OW9" s="4"/>
      <c r="OX9" s="4"/>
      <c r="OY9" s="4"/>
      <c r="OZ9" s="4"/>
      <c r="PA9" s="4"/>
      <c r="PB9" s="4"/>
      <c r="PC9" s="4"/>
      <c r="PD9" s="4"/>
      <c r="PE9" s="4"/>
      <c r="PF9" s="4"/>
      <c r="PG9" s="4"/>
      <c r="PH9" s="4"/>
      <c r="PI9" s="4"/>
      <c r="PJ9" s="4"/>
      <c r="PK9" s="4"/>
      <c r="PL9" s="4"/>
      <c r="PM9" s="4"/>
      <c r="PN9" s="4"/>
      <c r="PO9" s="4"/>
      <c r="PP9" s="4"/>
      <c r="PQ9" s="24" t="s">
        <v>3568</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3569</v>
      </c>
      <c r="TN9" s="4"/>
      <c r="TO9" s="4"/>
      <c r="TP9" s="4"/>
      <c r="TQ9" s="4"/>
      <c r="TR9" s="4"/>
      <c r="TS9" s="4"/>
      <c r="TT9" s="4"/>
      <c r="TU9" s="24" t="s">
        <v>3570</v>
      </c>
      <c r="TV9" s="4"/>
      <c r="TW9" s="24" t="s">
        <v>3571</v>
      </c>
      <c r="TX9" s="4"/>
      <c r="TY9" s="4"/>
      <c r="TZ9" s="4"/>
      <c r="UA9" s="4"/>
      <c r="UB9" s="4"/>
      <c r="UC9" s="4"/>
      <c r="UD9" s="24" t="s">
        <v>3572</v>
      </c>
      <c r="UE9" s="4"/>
      <c r="UF9" s="24" t="s">
        <v>3573</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3574</v>
      </c>
      <c r="VI9" s="4"/>
      <c r="VJ9" s="4"/>
      <c r="VK9" s="4"/>
      <c r="VL9" s="4"/>
      <c r="VM9" s="4"/>
      <c r="VN9" s="48"/>
      <c r="VO9" s="48"/>
      <c r="VP9" s="48"/>
      <c r="VQ9" s="48"/>
      <c r="VR9" s="48"/>
      <c r="VS9" s="48"/>
      <c r="VT9" s="48"/>
      <c r="VU9" s="48"/>
      <c r="VV9" s="48"/>
      <c r="VW9" s="48"/>
      <c r="VX9" s="48"/>
      <c r="VY9" s="48"/>
    </row>
    <row r="10" spans="1:662" ht="40.5" x14ac:dyDescent="0.35">
      <c r="A10" s="6" t="s">
        <v>2900</v>
      </c>
      <c r="B10" s="6" t="s">
        <v>3575</v>
      </c>
      <c r="C10" s="24" t="s">
        <v>2105</v>
      </c>
      <c r="D10" s="24" t="s">
        <v>3576</v>
      </c>
      <c r="E10" s="4" t="s">
        <v>3577</v>
      </c>
      <c r="F10" s="6" t="s">
        <v>3578</v>
      </c>
      <c r="G10" s="27" t="s">
        <v>3579</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3580</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3581</v>
      </c>
      <c r="CF10" s="15"/>
      <c r="CG10" s="24" t="s">
        <v>3582</v>
      </c>
      <c r="CH10" s="15"/>
      <c r="CI10" s="24" t="s">
        <v>3583</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3584</v>
      </c>
      <c r="DS10" s="24" t="s">
        <v>3585</v>
      </c>
      <c r="DT10" s="15"/>
      <c r="DU10" s="15"/>
      <c r="DV10" s="15"/>
      <c r="DW10" s="15"/>
      <c r="DX10" s="15"/>
      <c r="DY10" s="15"/>
      <c r="DZ10" s="15"/>
      <c r="EA10" s="34"/>
      <c r="EB10" s="15"/>
      <c r="EC10" s="15"/>
      <c r="ED10" s="24" t="s">
        <v>3586</v>
      </c>
      <c r="EE10" s="15"/>
      <c r="EF10" s="15"/>
      <c r="EG10" s="15"/>
      <c r="EH10" s="34"/>
      <c r="EI10" s="15"/>
      <c r="EJ10" s="15"/>
      <c r="EK10" s="15"/>
      <c r="EL10" s="15"/>
      <c r="EM10" s="15"/>
      <c r="EN10" s="15"/>
      <c r="EO10" s="15"/>
      <c r="EP10" s="15"/>
      <c r="EQ10" s="15"/>
      <c r="ER10" s="15"/>
      <c r="ES10" s="15"/>
      <c r="ET10" s="24" t="s">
        <v>3587</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3588</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3589</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3590</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3591</v>
      </c>
      <c r="OK10" s="15"/>
      <c r="OL10" s="15"/>
      <c r="OM10" s="24" t="s">
        <v>3592</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3593</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3488</v>
      </c>
      <c r="TN10" s="15"/>
      <c r="TO10" s="15"/>
      <c r="TP10" s="15"/>
      <c r="TQ10" s="15"/>
      <c r="TR10" s="15"/>
      <c r="TS10" s="15"/>
      <c r="TT10" s="15"/>
      <c r="TU10" s="24" t="s">
        <v>3594</v>
      </c>
      <c r="TV10" s="15"/>
      <c r="TW10" s="24" t="s">
        <v>3595</v>
      </c>
      <c r="TX10" s="15"/>
      <c r="TY10" s="15"/>
      <c r="TZ10" s="15"/>
      <c r="UA10" s="15"/>
      <c r="UB10" s="15"/>
      <c r="UC10" s="15"/>
      <c r="UD10" s="15"/>
      <c r="UE10" s="15"/>
      <c r="UF10" s="24" t="s">
        <v>3596</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2898</v>
      </c>
      <c r="B11" s="6" t="s">
        <v>3597</v>
      </c>
      <c r="C11" s="24" t="s">
        <v>2108</v>
      </c>
      <c r="D11" s="24" t="s">
        <v>3598</v>
      </c>
      <c r="E11" s="4">
        <v>901510114</v>
      </c>
      <c r="F11" s="6" t="s">
        <v>3599</v>
      </c>
      <c r="G11" s="27" t="s">
        <v>3600</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3601</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3602</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3603</v>
      </c>
      <c r="DS11" s="24" t="s">
        <v>3604</v>
      </c>
      <c r="DT11" s="15"/>
      <c r="DU11" s="15"/>
      <c r="DV11" s="15"/>
      <c r="DW11" s="15"/>
      <c r="DX11" s="15"/>
      <c r="DY11" s="15"/>
      <c r="DZ11" s="15"/>
      <c r="EA11" s="34"/>
      <c r="EB11" s="15"/>
      <c r="EC11" s="15"/>
      <c r="ED11" s="24" t="s">
        <v>3605</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3606</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3607</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3608</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3609</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3610</v>
      </c>
      <c r="TV11" s="15"/>
      <c r="TW11" s="15"/>
      <c r="TX11" s="15"/>
      <c r="TY11" s="15"/>
      <c r="TZ11" s="15"/>
      <c r="UA11" s="15"/>
      <c r="UB11" s="15"/>
      <c r="UC11" s="15"/>
      <c r="UD11" s="15"/>
      <c r="UE11" s="15"/>
      <c r="UF11" s="24" t="s">
        <v>3611</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2899</v>
      </c>
      <c r="B12" s="6" t="s">
        <v>3612</v>
      </c>
      <c r="C12" s="24" t="s">
        <v>2112</v>
      </c>
      <c r="D12" s="24" t="s">
        <v>3613</v>
      </c>
      <c r="E12" s="4">
        <v>901510112</v>
      </c>
      <c r="F12" s="6" t="s">
        <v>3614</v>
      </c>
      <c r="G12" s="27" t="s">
        <v>3615</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3616</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3617</v>
      </c>
      <c r="DS12" s="15"/>
      <c r="DT12" s="15"/>
      <c r="DU12" s="15"/>
      <c r="DV12" s="15"/>
      <c r="DW12" s="15"/>
      <c r="DX12" s="15"/>
      <c r="DY12" s="15"/>
      <c r="DZ12" s="15"/>
      <c r="EA12" s="34"/>
      <c r="EB12" s="15"/>
      <c r="EC12" s="15"/>
      <c r="ED12" s="24" t="s">
        <v>3618</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3619</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3620</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3621</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2897</v>
      </c>
      <c r="B13" s="6" t="s">
        <v>3597</v>
      </c>
      <c r="C13" s="24" t="s">
        <v>2115</v>
      </c>
      <c r="D13" s="24" t="s">
        <v>3622</v>
      </c>
      <c r="E13" s="4" t="s">
        <v>3623</v>
      </c>
      <c r="F13" s="6" t="s">
        <v>3624</v>
      </c>
      <c r="G13" s="27" t="s">
        <v>3625</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3626</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3627</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3628</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3080</v>
      </c>
      <c r="B14" s="6" t="s">
        <v>3629</v>
      </c>
      <c r="C14" s="24" t="s">
        <v>2118</v>
      </c>
      <c r="D14" s="24" t="s">
        <v>3630</v>
      </c>
      <c r="E14" s="4">
        <v>100101101</v>
      </c>
      <c r="F14" s="6" t="s">
        <v>3631</v>
      </c>
      <c r="G14" s="27" t="s">
        <v>3625</v>
      </c>
      <c r="H14" s="8">
        <f t="shared" si="11"/>
        <v>24</v>
      </c>
    </row>
    <row r="15" spans="1:662" ht="40.5" x14ac:dyDescent="0.25">
      <c r="A15" s="6" t="s">
        <v>3081</v>
      </c>
      <c r="B15" s="6" t="s">
        <v>3575</v>
      </c>
      <c r="C15" s="24" t="s">
        <v>3632</v>
      </c>
      <c r="D15" s="24" t="s">
        <v>3633</v>
      </c>
      <c r="E15" s="4">
        <v>200410000</v>
      </c>
      <c r="F15" s="6" t="s">
        <v>3634</v>
      </c>
      <c r="G15" s="27" t="s">
        <v>3625</v>
      </c>
      <c r="H15" s="8">
        <f t="shared" si="11"/>
        <v>29</v>
      </c>
    </row>
    <row r="16" spans="1:662" ht="27" x14ac:dyDescent="0.25">
      <c r="A16" s="6" t="s">
        <v>2895</v>
      </c>
      <c r="B16" s="6" t="s">
        <v>3575</v>
      </c>
      <c r="C16" s="24" t="s">
        <v>3635</v>
      </c>
      <c r="D16" s="24" t="s">
        <v>3636</v>
      </c>
      <c r="E16" s="4" t="s">
        <v>3637</v>
      </c>
      <c r="F16" s="6" t="s">
        <v>3638</v>
      </c>
      <c r="G16" s="27" t="s">
        <v>3639</v>
      </c>
      <c r="H16" s="8">
        <f t="shared" si="11"/>
        <v>27</v>
      </c>
    </row>
    <row r="17" spans="1:8" ht="27" x14ac:dyDescent="0.25">
      <c r="A17" s="6" t="s">
        <v>2896</v>
      </c>
      <c r="B17" s="6" t="s">
        <v>3597</v>
      </c>
      <c r="C17" s="24" t="s">
        <v>3640</v>
      </c>
      <c r="D17" s="24" t="s">
        <v>3641</v>
      </c>
      <c r="E17" s="4">
        <v>300301000</v>
      </c>
      <c r="F17" s="6" t="s">
        <v>3642</v>
      </c>
      <c r="G17" s="27" t="s">
        <v>3643</v>
      </c>
      <c r="H17" s="8">
        <f t="shared" si="11"/>
        <v>19</v>
      </c>
    </row>
    <row r="18" spans="1:8" ht="40.5" x14ac:dyDescent="0.25">
      <c r="A18" s="6" t="s">
        <v>3017</v>
      </c>
      <c r="B18" s="4" t="s">
        <v>3644</v>
      </c>
      <c r="C18" s="24" t="s">
        <v>3645</v>
      </c>
      <c r="D18" s="24" t="s">
        <v>3646</v>
      </c>
      <c r="E18" s="4">
        <v>503001000</v>
      </c>
      <c r="F18" s="6" t="s">
        <v>3647</v>
      </c>
      <c r="G18" s="27" t="s">
        <v>3648</v>
      </c>
      <c r="H18" s="8">
        <f t="shared" si="11"/>
        <v>35</v>
      </c>
    </row>
    <row r="19" spans="1:8" ht="40.5" x14ac:dyDescent="0.25">
      <c r="A19" s="6" t="s">
        <v>3018</v>
      </c>
      <c r="B19" s="6" t="s">
        <v>3597</v>
      </c>
      <c r="C19" s="24" t="s">
        <v>3649</v>
      </c>
      <c r="D19" s="24" t="s">
        <v>3650</v>
      </c>
      <c r="E19" s="4">
        <v>503501000</v>
      </c>
      <c r="F19" s="6" t="s">
        <v>3651</v>
      </c>
      <c r="G19" s="27" t="s">
        <v>3652</v>
      </c>
      <c r="H19" s="8">
        <f t="shared" si="11"/>
        <v>32</v>
      </c>
    </row>
    <row r="20" spans="1:8" ht="40.5" x14ac:dyDescent="0.25">
      <c r="A20" s="6" t="s">
        <v>3086</v>
      </c>
      <c r="B20" s="6" t="s">
        <v>3629</v>
      </c>
      <c r="C20" s="24" t="s">
        <v>3653</v>
      </c>
      <c r="D20" s="24" t="s">
        <v>3654</v>
      </c>
      <c r="E20" s="4" t="s">
        <v>3655</v>
      </c>
      <c r="F20" s="6" t="s">
        <v>3656</v>
      </c>
      <c r="G20" s="27" t="s">
        <v>3648</v>
      </c>
      <c r="H20" s="8">
        <f t="shared" si="11"/>
        <v>25</v>
      </c>
    </row>
    <row r="21" spans="1:8" ht="27" x14ac:dyDescent="0.25">
      <c r="A21" s="6" t="s">
        <v>3087</v>
      </c>
      <c r="B21" s="6" t="s">
        <v>3629</v>
      </c>
      <c r="C21" s="24" t="s">
        <v>3657</v>
      </c>
      <c r="D21" s="24" t="s">
        <v>3658</v>
      </c>
      <c r="E21" s="4">
        <v>600208000</v>
      </c>
      <c r="F21" s="6" t="s">
        <v>3659</v>
      </c>
      <c r="G21" s="27" t="s">
        <v>3648</v>
      </c>
      <c r="H21" s="8">
        <f t="shared" si="11"/>
        <v>34</v>
      </c>
    </row>
    <row r="22" spans="1:8" ht="27" x14ac:dyDescent="0.25">
      <c r="A22" s="6" t="s">
        <v>3082</v>
      </c>
      <c r="B22" s="6" t="s">
        <v>3575</v>
      </c>
      <c r="C22" s="24" t="s">
        <v>3660</v>
      </c>
      <c r="D22" s="24" t="s">
        <v>3661</v>
      </c>
      <c r="E22" s="4">
        <v>710101101</v>
      </c>
      <c r="F22" s="6" t="s">
        <v>3662</v>
      </c>
      <c r="G22" s="27" t="s">
        <v>3663</v>
      </c>
      <c r="H22" s="8">
        <f t="shared" si="11"/>
        <v>29</v>
      </c>
    </row>
    <row r="23" spans="1:8" ht="27" x14ac:dyDescent="0.25">
      <c r="A23" s="6" t="s">
        <v>3083</v>
      </c>
      <c r="B23" s="6" t="s">
        <v>3664</v>
      </c>
      <c r="C23" s="24" t="s">
        <v>3665</v>
      </c>
      <c r="D23" s="24" t="s">
        <v>3666</v>
      </c>
      <c r="E23" s="4" t="s">
        <v>3667</v>
      </c>
      <c r="F23" s="6" t="s">
        <v>3668</v>
      </c>
      <c r="G23" s="27" t="s">
        <v>3648</v>
      </c>
      <c r="H23" s="8">
        <f t="shared" si="11"/>
        <v>18</v>
      </c>
    </row>
    <row r="24" spans="1:8" ht="27" x14ac:dyDescent="0.25">
      <c r="A24" s="6" t="s">
        <v>3554</v>
      </c>
      <c r="B24" s="6" t="s">
        <v>3597</v>
      </c>
      <c r="C24" s="24" t="s">
        <v>3665</v>
      </c>
      <c r="D24" s="24" t="s">
        <v>3666</v>
      </c>
      <c r="E24" s="4">
        <v>708901101</v>
      </c>
      <c r="F24" s="6" t="s">
        <v>3668</v>
      </c>
      <c r="G24" s="27" t="s">
        <v>3648</v>
      </c>
      <c r="H24" s="8">
        <f t="shared" si="11"/>
        <v>29</v>
      </c>
    </row>
    <row r="25" spans="1:8" ht="27" x14ac:dyDescent="0.25">
      <c r="A25" s="6" t="s">
        <v>3589</v>
      </c>
      <c r="B25" s="6" t="s">
        <v>3597</v>
      </c>
      <c r="C25" s="24" t="s">
        <v>3665</v>
      </c>
      <c r="D25" s="24" t="s">
        <v>3666</v>
      </c>
      <c r="E25" s="4" t="s">
        <v>3667</v>
      </c>
      <c r="F25" s="6" t="s">
        <v>3668</v>
      </c>
      <c r="G25" s="27" t="s">
        <v>3648</v>
      </c>
      <c r="H25" s="8">
        <f t="shared" si="11"/>
        <v>26</v>
      </c>
    </row>
    <row r="26" spans="1:8" ht="27" x14ac:dyDescent="0.25">
      <c r="A26" s="6" t="s">
        <v>3606</v>
      </c>
      <c r="B26" s="6" t="s">
        <v>3597</v>
      </c>
      <c r="C26" s="24" t="s">
        <v>3665</v>
      </c>
      <c r="D26" s="24" t="s">
        <v>3666</v>
      </c>
      <c r="E26" s="4" t="s">
        <v>3667</v>
      </c>
      <c r="F26" s="6" t="s">
        <v>3668</v>
      </c>
      <c r="G26" s="27" t="s">
        <v>3648</v>
      </c>
      <c r="H26" s="8">
        <f t="shared" si="11"/>
        <v>22</v>
      </c>
    </row>
    <row r="27" spans="1:8" ht="27" x14ac:dyDescent="0.25">
      <c r="A27" s="6" t="s">
        <v>3619</v>
      </c>
      <c r="B27" s="6" t="s">
        <v>3575</v>
      </c>
      <c r="C27" s="24" t="s">
        <v>3665</v>
      </c>
      <c r="D27" s="24" t="s">
        <v>3666</v>
      </c>
      <c r="E27" s="4" t="s">
        <v>3667</v>
      </c>
      <c r="F27" s="6" t="s">
        <v>3668</v>
      </c>
      <c r="G27" s="27" t="s">
        <v>3648</v>
      </c>
      <c r="H27" s="8">
        <f t="shared" si="11"/>
        <v>21</v>
      </c>
    </row>
    <row r="28" spans="1:8" ht="27" x14ac:dyDescent="0.25">
      <c r="A28" s="6" t="s">
        <v>3084</v>
      </c>
      <c r="B28" s="6" t="s">
        <v>3597</v>
      </c>
      <c r="C28" s="24" t="s">
        <v>3669</v>
      </c>
      <c r="D28" s="24" t="s">
        <v>3670</v>
      </c>
      <c r="E28" s="4">
        <v>801901000</v>
      </c>
      <c r="F28" s="6" t="s">
        <v>3671</v>
      </c>
      <c r="G28" s="27" t="s">
        <v>3672</v>
      </c>
      <c r="H28" s="8">
        <f t="shared" si="11"/>
        <v>31</v>
      </c>
    </row>
    <row r="29" spans="1:8" ht="40.5" x14ac:dyDescent="0.25">
      <c r="A29" s="6" t="s">
        <v>3085</v>
      </c>
      <c r="B29" s="6" t="s">
        <v>3629</v>
      </c>
      <c r="C29" s="24" t="s">
        <v>3673</v>
      </c>
      <c r="D29" s="24" t="s">
        <v>3674</v>
      </c>
      <c r="E29" s="4" t="s">
        <v>3675</v>
      </c>
      <c r="F29" s="6" t="s">
        <v>3676</v>
      </c>
      <c r="G29" s="27" t="s">
        <v>3648</v>
      </c>
      <c r="H29" s="8">
        <f t="shared" si="11"/>
        <v>29</v>
      </c>
    </row>
    <row r="30" spans="1:8" ht="27" x14ac:dyDescent="0.25">
      <c r="A30" s="6" t="s">
        <v>3607</v>
      </c>
      <c r="B30" s="6" t="s">
        <v>3629</v>
      </c>
      <c r="C30" s="24" t="s">
        <v>2294</v>
      </c>
      <c r="D30" s="24" t="s">
        <v>3677</v>
      </c>
      <c r="E30" s="4">
        <v>901601000</v>
      </c>
      <c r="F30" s="6" t="s">
        <v>3678</v>
      </c>
      <c r="G30" s="27" t="s">
        <v>3648</v>
      </c>
      <c r="H30" s="8">
        <f t="shared" si="11"/>
        <v>37</v>
      </c>
    </row>
    <row r="31" spans="1:8" ht="27" x14ac:dyDescent="0.25">
      <c r="A31" s="6" t="s">
        <v>3126</v>
      </c>
      <c r="B31" s="6" t="s">
        <v>3509</v>
      </c>
      <c r="C31" s="24" t="s">
        <v>2294</v>
      </c>
      <c r="D31" s="24" t="s">
        <v>3677</v>
      </c>
      <c r="E31" s="4">
        <v>901601000</v>
      </c>
      <c r="F31" s="6" t="s">
        <v>3678</v>
      </c>
      <c r="G31" s="27" t="s">
        <v>3648</v>
      </c>
      <c r="H31" s="8">
        <f t="shared" si="11"/>
        <v>25</v>
      </c>
    </row>
    <row r="32" spans="1:8" ht="27" x14ac:dyDescent="0.25">
      <c r="A32" s="6" t="s">
        <v>3558</v>
      </c>
      <c r="B32" s="6" t="s">
        <v>3629</v>
      </c>
      <c r="C32" s="24" t="s">
        <v>2294</v>
      </c>
      <c r="D32" s="24" t="s">
        <v>3677</v>
      </c>
      <c r="E32" s="4">
        <v>901601000</v>
      </c>
      <c r="F32" s="6" t="s">
        <v>3678</v>
      </c>
      <c r="G32" s="27" t="s">
        <v>3648</v>
      </c>
      <c r="H32" s="8">
        <f t="shared" si="11"/>
        <v>25</v>
      </c>
    </row>
    <row r="33" spans="1:8" ht="27" x14ac:dyDescent="0.25">
      <c r="A33" s="6" t="s">
        <v>3620</v>
      </c>
      <c r="B33" s="6" t="s">
        <v>3509</v>
      </c>
      <c r="C33" s="24" t="s">
        <v>2294</v>
      </c>
      <c r="D33" s="24" t="s">
        <v>3677</v>
      </c>
      <c r="E33" s="4">
        <v>901601000</v>
      </c>
      <c r="F33" s="6" t="s">
        <v>3678</v>
      </c>
      <c r="G33" s="27" t="s">
        <v>3648</v>
      </c>
      <c r="H33" s="8">
        <f t="shared" si="11"/>
        <v>27</v>
      </c>
    </row>
    <row r="34" spans="1:8" ht="27" x14ac:dyDescent="0.25">
      <c r="A34" s="6" t="s">
        <v>3590</v>
      </c>
      <c r="B34" s="6" t="s">
        <v>3575</v>
      </c>
      <c r="C34" s="24" t="s">
        <v>2294</v>
      </c>
      <c r="D34" s="24" t="s">
        <v>3677</v>
      </c>
      <c r="E34" s="4">
        <v>901601000</v>
      </c>
      <c r="F34" s="6" t="s">
        <v>3679</v>
      </c>
      <c r="G34" s="27" t="s">
        <v>3648</v>
      </c>
      <c r="H34" s="8">
        <f t="shared" si="11"/>
        <v>29</v>
      </c>
    </row>
    <row r="35" spans="1:8" ht="40.5" x14ac:dyDescent="0.25">
      <c r="A35" s="6" t="s">
        <v>3127</v>
      </c>
      <c r="B35" s="6" t="s">
        <v>3575</v>
      </c>
      <c r="C35" s="24" t="s">
        <v>2298</v>
      </c>
      <c r="D35" s="24" t="s">
        <v>3680</v>
      </c>
      <c r="E35" s="4">
        <v>901510101</v>
      </c>
      <c r="F35" s="6" t="s">
        <v>3681</v>
      </c>
      <c r="G35" s="27" t="s">
        <v>3625</v>
      </c>
      <c r="H35" s="8">
        <f t="shared" si="11"/>
        <v>24</v>
      </c>
    </row>
    <row r="36" spans="1:8" ht="27" x14ac:dyDescent="0.25">
      <c r="A36" s="6" t="s">
        <v>3128</v>
      </c>
      <c r="B36" s="6" t="s">
        <v>3597</v>
      </c>
      <c r="C36" s="24" t="s">
        <v>2302</v>
      </c>
      <c r="D36" s="24" t="s">
        <v>3682</v>
      </c>
      <c r="E36" s="4">
        <v>900601000</v>
      </c>
      <c r="F36" s="6" t="s">
        <v>3683</v>
      </c>
      <c r="G36" s="27" t="s">
        <v>3684</v>
      </c>
      <c r="H36" s="8">
        <f t="shared" si="11"/>
        <v>25</v>
      </c>
    </row>
    <row r="37" spans="1:8" ht="27" x14ac:dyDescent="0.25">
      <c r="A37" s="6" t="s">
        <v>3129</v>
      </c>
      <c r="B37" s="6" t="s">
        <v>3575</v>
      </c>
      <c r="C37" s="24" t="s">
        <v>2306</v>
      </c>
      <c r="D37" s="24" t="s">
        <v>3685</v>
      </c>
      <c r="E37" s="4" t="s">
        <v>3686</v>
      </c>
      <c r="F37" s="6" t="s">
        <v>3687</v>
      </c>
      <c r="G37" s="27" t="s">
        <v>3625</v>
      </c>
      <c r="H37" s="8">
        <f t="shared" si="11"/>
        <v>22</v>
      </c>
    </row>
    <row r="38" spans="1:8" ht="27" x14ac:dyDescent="0.25">
      <c r="A38" s="6" t="s">
        <v>3088</v>
      </c>
      <c r="B38" s="6" t="s">
        <v>3575</v>
      </c>
      <c r="C38" s="24" t="s">
        <v>3688</v>
      </c>
      <c r="D38" s="24" t="s">
        <v>3689</v>
      </c>
      <c r="E38" s="4">
        <v>1000501000</v>
      </c>
      <c r="F38" s="6" t="s">
        <v>3690</v>
      </c>
      <c r="G38" s="27" t="s">
        <v>3691</v>
      </c>
      <c r="H38" s="8">
        <f t="shared" si="11"/>
        <v>23</v>
      </c>
    </row>
    <row r="39" spans="1:8" ht="27" x14ac:dyDescent="0.25">
      <c r="A39" s="6" t="s">
        <v>3091</v>
      </c>
      <c r="B39" s="6" t="s">
        <v>3629</v>
      </c>
      <c r="C39" s="24" t="s">
        <v>3692</v>
      </c>
      <c r="D39" s="24" t="s">
        <v>3693</v>
      </c>
      <c r="E39" s="4" t="s">
        <v>3694</v>
      </c>
      <c r="F39" s="6" t="s">
        <v>3695</v>
      </c>
      <c r="G39" s="27" t="s">
        <v>3648</v>
      </c>
      <c r="H39" s="8">
        <f t="shared" si="11"/>
        <v>20</v>
      </c>
    </row>
    <row r="40" spans="1:8" ht="27" x14ac:dyDescent="0.25">
      <c r="A40" s="6" t="s">
        <v>3092</v>
      </c>
      <c r="B40" s="6" t="s">
        <v>3597</v>
      </c>
      <c r="C40" s="24" t="s">
        <v>3696</v>
      </c>
      <c r="D40" s="24" t="s">
        <v>3697</v>
      </c>
      <c r="E40" s="4">
        <v>1304801000</v>
      </c>
      <c r="F40" s="6" t="s">
        <v>3698</v>
      </c>
      <c r="G40" s="27" t="s">
        <v>3625</v>
      </c>
      <c r="H40" s="8">
        <f t="shared" si="11"/>
        <v>21</v>
      </c>
    </row>
    <row r="41" spans="1:8" ht="27" x14ac:dyDescent="0.25">
      <c r="A41" s="6" t="s">
        <v>3093</v>
      </c>
      <c r="B41" s="6" t="s">
        <v>3575</v>
      </c>
      <c r="C41" s="24" t="s">
        <v>3699</v>
      </c>
      <c r="D41" s="24" t="s">
        <v>3700</v>
      </c>
      <c r="E41" s="4">
        <v>1403919000</v>
      </c>
      <c r="F41" s="6" t="s">
        <v>3701</v>
      </c>
      <c r="G41" s="27" t="s">
        <v>3648</v>
      </c>
      <c r="H41" s="8">
        <f t="shared" si="11"/>
        <v>32</v>
      </c>
    </row>
    <row r="42" spans="1:8" ht="27" x14ac:dyDescent="0.25">
      <c r="A42" s="6" t="s">
        <v>3094</v>
      </c>
      <c r="B42" s="6" t="s">
        <v>3629</v>
      </c>
      <c r="C42" s="24" t="s">
        <v>3702</v>
      </c>
      <c r="D42" s="24" t="s">
        <v>3703</v>
      </c>
      <c r="E42" s="4">
        <v>1403918000</v>
      </c>
      <c r="F42" s="6" t="s">
        <v>3704</v>
      </c>
      <c r="G42" s="27" t="s">
        <v>3625</v>
      </c>
      <c r="H42" s="8">
        <f t="shared" si="11"/>
        <v>29</v>
      </c>
    </row>
    <row r="43" spans="1:8" ht="27" x14ac:dyDescent="0.25">
      <c r="A43" s="6" t="s">
        <v>3555</v>
      </c>
      <c r="B43" s="6" t="s">
        <v>3575</v>
      </c>
      <c r="C43" s="24" t="s">
        <v>3705</v>
      </c>
      <c r="D43" s="24" t="s">
        <v>3706</v>
      </c>
      <c r="E43" s="4">
        <v>1412001000</v>
      </c>
      <c r="F43" s="6" t="s">
        <v>3707</v>
      </c>
      <c r="G43" s="27" t="s">
        <v>3708</v>
      </c>
      <c r="H43" s="8">
        <f t="shared" si="11"/>
        <v>22</v>
      </c>
    </row>
    <row r="44" spans="1:8" ht="27" x14ac:dyDescent="0.25">
      <c r="A44" s="6" t="s">
        <v>3095</v>
      </c>
      <c r="B44" s="6" t="s">
        <v>3575</v>
      </c>
      <c r="C44" s="24" t="s">
        <v>3705</v>
      </c>
      <c r="D44" s="24" t="s">
        <v>3706</v>
      </c>
      <c r="E44" s="4">
        <v>1412001000</v>
      </c>
      <c r="F44" s="6" t="s">
        <v>3707</v>
      </c>
      <c r="G44" s="27" t="s">
        <v>3709</v>
      </c>
      <c r="H44" s="8">
        <f t="shared" si="11"/>
        <v>27</v>
      </c>
    </row>
    <row r="45" spans="1:8" ht="40.5" x14ac:dyDescent="0.25">
      <c r="A45" s="6" t="s">
        <v>3097</v>
      </c>
      <c r="B45" s="6" t="s">
        <v>3597</v>
      </c>
      <c r="C45" s="24" t="s">
        <v>3710</v>
      </c>
      <c r="D45" s="24" t="s">
        <v>3711</v>
      </c>
      <c r="E45" s="4">
        <v>1505403000</v>
      </c>
      <c r="F45" s="6" t="s">
        <v>3712</v>
      </c>
      <c r="G45" s="27" t="s">
        <v>3713</v>
      </c>
      <c r="H45" s="8">
        <f t="shared" si="11"/>
        <v>28</v>
      </c>
    </row>
    <row r="46" spans="1:8" ht="40.5" x14ac:dyDescent="0.25">
      <c r="A46" s="6" t="s">
        <v>3098</v>
      </c>
      <c r="B46" s="6" t="s">
        <v>3575</v>
      </c>
      <c r="C46" s="24" t="s">
        <v>3714</v>
      </c>
      <c r="D46" s="24" t="s">
        <v>3715</v>
      </c>
      <c r="E46" s="4" t="s">
        <v>3716</v>
      </c>
      <c r="F46" s="6" t="s">
        <v>3717</v>
      </c>
      <c r="G46" s="27" t="s">
        <v>3648</v>
      </c>
      <c r="H46" s="8">
        <f t="shared" si="11"/>
        <v>19</v>
      </c>
    </row>
    <row r="47" spans="1:8" ht="27" x14ac:dyDescent="0.25">
      <c r="A47" s="6" t="s">
        <v>3556</v>
      </c>
      <c r="B47" s="6" t="s">
        <v>3575</v>
      </c>
      <c r="C47" s="24" t="s">
        <v>3718</v>
      </c>
      <c r="D47" s="24" t="s">
        <v>3719</v>
      </c>
      <c r="E47" s="4" t="s">
        <v>3720</v>
      </c>
      <c r="F47" s="6" t="s">
        <v>3721</v>
      </c>
      <c r="G47" s="27" t="s">
        <v>3648</v>
      </c>
      <c r="H47" s="8">
        <f t="shared" si="11"/>
        <v>27</v>
      </c>
    </row>
    <row r="48" spans="1:8" ht="27" x14ac:dyDescent="0.25">
      <c r="A48" s="6" t="s">
        <v>3099</v>
      </c>
      <c r="B48" s="6" t="s">
        <v>3575</v>
      </c>
      <c r="C48" s="24" t="s">
        <v>3718</v>
      </c>
      <c r="D48" s="24" t="s">
        <v>3719</v>
      </c>
      <c r="E48" s="4" t="s">
        <v>3720</v>
      </c>
      <c r="F48" s="6" t="s">
        <v>3721</v>
      </c>
      <c r="G48" s="27" t="s">
        <v>3648</v>
      </c>
      <c r="H48" s="8">
        <f t="shared" si="11"/>
        <v>32</v>
      </c>
    </row>
    <row r="49" spans="1:16383" ht="27" x14ac:dyDescent="0.25">
      <c r="A49" s="6" t="s">
        <v>3100</v>
      </c>
      <c r="B49" s="6" t="s">
        <v>3509</v>
      </c>
      <c r="C49" s="24" t="s">
        <v>3722</v>
      </c>
      <c r="D49" s="24" t="s">
        <v>3723</v>
      </c>
      <c r="E49" s="4" t="s">
        <v>3724</v>
      </c>
      <c r="F49" s="6" t="s">
        <v>3725</v>
      </c>
      <c r="G49" s="27" t="s">
        <v>3648</v>
      </c>
      <c r="H49" s="8">
        <f t="shared" si="11"/>
        <v>27</v>
      </c>
    </row>
    <row r="50" spans="1:16383" ht="27" x14ac:dyDescent="0.25">
      <c r="A50" s="6" t="s">
        <v>3557</v>
      </c>
      <c r="B50" s="6" t="s">
        <v>3597</v>
      </c>
      <c r="C50" s="24" t="s">
        <v>3722</v>
      </c>
      <c r="D50" s="24" t="s">
        <v>3726</v>
      </c>
      <c r="E50" s="4">
        <v>1700705000</v>
      </c>
      <c r="F50" s="6" t="s">
        <v>3727</v>
      </c>
      <c r="G50" s="27" t="s">
        <v>3728</v>
      </c>
      <c r="H50" s="8">
        <f t="shared" si="11"/>
        <v>22</v>
      </c>
    </row>
    <row r="51" spans="1:16383" ht="27" x14ac:dyDescent="0.25">
      <c r="A51" s="6" t="s">
        <v>3090</v>
      </c>
      <c r="B51" s="6" t="s">
        <v>3597</v>
      </c>
      <c r="C51" s="24" t="s">
        <v>3729</v>
      </c>
      <c r="D51" s="24" t="s">
        <v>3730</v>
      </c>
      <c r="E51" s="4">
        <v>1102008000</v>
      </c>
      <c r="F51" s="6" t="s">
        <v>3731</v>
      </c>
      <c r="G51" s="27" t="s">
        <v>3648</v>
      </c>
      <c r="H51" s="8">
        <f t="shared" si="11"/>
        <v>25</v>
      </c>
    </row>
    <row r="52" spans="1:16383" ht="27" x14ac:dyDescent="0.25">
      <c r="A52" s="6" t="s">
        <v>3089</v>
      </c>
      <c r="B52" s="6" t="s">
        <v>3629</v>
      </c>
      <c r="C52" s="24" t="s">
        <v>3732</v>
      </c>
      <c r="D52" s="24" t="s">
        <v>3733</v>
      </c>
      <c r="E52" s="4" t="s">
        <v>3734</v>
      </c>
      <c r="F52" s="6" t="s">
        <v>3735</v>
      </c>
      <c r="G52" s="27" t="s">
        <v>3648</v>
      </c>
      <c r="H52" s="8">
        <f t="shared" si="11"/>
        <v>19</v>
      </c>
    </row>
    <row r="53" spans="1:16383" ht="27" x14ac:dyDescent="0.25">
      <c r="A53" s="6" t="s">
        <v>3101</v>
      </c>
      <c r="B53" s="6" t="s">
        <v>3597</v>
      </c>
      <c r="C53" s="24" t="s">
        <v>3736</v>
      </c>
      <c r="D53" s="24" t="s">
        <v>3737</v>
      </c>
      <c r="E53" s="4">
        <v>1801705000</v>
      </c>
      <c r="F53" s="6" t="s">
        <v>3738</v>
      </c>
      <c r="G53" s="27" t="s">
        <v>3739</v>
      </c>
      <c r="H53" s="8">
        <f t="shared" si="11"/>
        <v>24</v>
      </c>
    </row>
    <row r="54" spans="1:16383" ht="27" x14ac:dyDescent="0.25">
      <c r="A54" s="6" t="s">
        <v>3102</v>
      </c>
      <c r="B54" s="6" t="s">
        <v>3575</v>
      </c>
      <c r="C54" s="24" t="s">
        <v>3740</v>
      </c>
      <c r="D54" s="24" t="s">
        <v>3741</v>
      </c>
      <c r="E54" s="4">
        <v>1902101000</v>
      </c>
      <c r="F54" s="6" t="s">
        <v>3742</v>
      </c>
      <c r="G54" s="27" t="s">
        <v>3648</v>
      </c>
      <c r="H54" s="8">
        <f t="shared" si="11"/>
        <v>22</v>
      </c>
    </row>
    <row r="55" spans="1:16383" ht="40.5" x14ac:dyDescent="0.25">
      <c r="A55" s="6" t="s">
        <v>3103</v>
      </c>
      <c r="B55" s="6" t="s">
        <v>3575</v>
      </c>
      <c r="C55" s="24" t="s">
        <v>3743</v>
      </c>
      <c r="D55" s="24" t="s">
        <v>3744</v>
      </c>
      <c r="E55" s="4" t="s">
        <v>3745</v>
      </c>
      <c r="F55" s="6" t="s">
        <v>3746</v>
      </c>
      <c r="G55" s="27" t="s">
        <v>3747</v>
      </c>
      <c r="H55" s="8">
        <f t="shared" si="11"/>
        <v>22</v>
      </c>
    </row>
    <row r="56" spans="1:16383" ht="27" x14ac:dyDescent="0.25">
      <c r="A56" s="6" t="s">
        <v>3104</v>
      </c>
      <c r="B56" s="6" t="s">
        <v>3575</v>
      </c>
      <c r="C56" s="24" t="s">
        <v>3748</v>
      </c>
      <c r="D56" s="24" t="s">
        <v>3749</v>
      </c>
      <c r="E56" s="4">
        <v>1901902000</v>
      </c>
      <c r="F56" s="6" t="s">
        <v>3750</v>
      </c>
      <c r="G56" s="27" t="s">
        <v>3648</v>
      </c>
      <c r="H56" s="8">
        <f t="shared" si="11"/>
        <v>28</v>
      </c>
    </row>
    <row r="57" spans="1:16383" ht="27" x14ac:dyDescent="0.25">
      <c r="A57" s="6" t="s">
        <v>3105</v>
      </c>
      <c r="B57" s="6" t="s">
        <v>3597</v>
      </c>
      <c r="C57" s="24" t="s">
        <v>3751</v>
      </c>
      <c r="D57" s="24" t="s">
        <v>3752</v>
      </c>
      <c r="E57" s="4" t="s">
        <v>3753</v>
      </c>
      <c r="F57" s="6" t="s">
        <v>3754</v>
      </c>
      <c r="G57" s="27" t="s">
        <v>3755</v>
      </c>
      <c r="H57" s="8">
        <f t="shared" si="11"/>
        <v>24</v>
      </c>
    </row>
    <row r="58" spans="1:16383" ht="27" x14ac:dyDescent="0.25">
      <c r="A58" s="6" t="s">
        <v>3106</v>
      </c>
      <c r="B58" s="6" t="s">
        <v>3597</v>
      </c>
      <c r="C58" s="24" t="s">
        <v>3756</v>
      </c>
      <c r="D58" s="24" t="s">
        <v>3757</v>
      </c>
      <c r="E58" s="4">
        <v>2111901000</v>
      </c>
      <c r="F58" s="6" t="s">
        <v>3758</v>
      </c>
      <c r="G58" s="27" t="s">
        <v>3648</v>
      </c>
      <c r="H58" s="8">
        <f t="shared" si="11"/>
        <v>36</v>
      </c>
    </row>
    <row r="59" spans="1:16383" ht="27" x14ac:dyDescent="0.25">
      <c r="A59" s="6" t="s">
        <v>3108</v>
      </c>
      <c r="B59" s="6" t="s">
        <v>3597</v>
      </c>
      <c r="C59" s="24" t="s">
        <v>3759</v>
      </c>
      <c r="D59" s="24" t="s">
        <v>3760</v>
      </c>
      <c r="E59" s="4" t="s">
        <v>3761</v>
      </c>
      <c r="F59" s="6" t="s">
        <v>3762</v>
      </c>
      <c r="G59" s="27" t="s">
        <v>3763</v>
      </c>
      <c r="H59" s="8">
        <f t="shared" si="11"/>
        <v>20</v>
      </c>
    </row>
    <row r="60" spans="1:16383" ht="40.5" x14ac:dyDescent="0.25">
      <c r="A60" s="6" t="s">
        <v>3109</v>
      </c>
      <c r="B60" s="6" t="s">
        <v>3509</v>
      </c>
      <c r="C60" s="24" t="s">
        <v>3764</v>
      </c>
      <c r="D60" s="24" t="s">
        <v>3765</v>
      </c>
      <c r="E60" s="4">
        <v>2300508103</v>
      </c>
      <c r="F60" s="6" t="s">
        <v>3766</v>
      </c>
      <c r="G60" s="30" t="s">
        <v>3639</v>
      </c>
      <c r="H60" s="8">
        <f t="shared" si="11"/>
        <v>24</v>
      </c>
    </row>
    <row r="61" spans="1:16383" ht="27" x14ac:dyDescent="0.25">
      <c r="A61" s="6" t="s">
        <v>3110</v>
      </c>
      <c r="B61" s="6" t="s">
        <v>3575</v>
      </c>
      <c r="C61" s="24" t="s">
        <v>3767</v>
      </c>
      <c r="D61" s="24" t="s">
        <v>3768</v>
      </c>
      <c r="E61" s="4">
        <v>2402801000</v>
      </c>
      <c r="F61" s="6" t="s">
        <v>3769</v>
      </c>
      <c r="G61" s="27" t="s">
        <v>3770</v>
      </c>
      <c r="H61" s="8">
        <f t="shared" si="11"/>
        <v>28</v>
      </c>
    </row>
    <row r="62" spans="1:16383" ht="27" x14ac:dyDescent="0.25">
      <c r="A62" s="6" t="s">
        <v>3111</v>
      </c>
      <c r="B62" s="6" t="s">
        <v>3629</v>
      </c>
      <c r="C62" s="24" t="s">
        <v>3771</v>
      </c>
      <c r="D62" s="24" t="s">
        <v>3772</v>
      </c>
      <c r="E62" s="4">
        <v>2500620000</v>
      </c>
      <c r="F62" s="6" t="s">
        <v>3773</v>
      </c>
      <c r="G62" s="27" t="s">
        <v>3648</v>
      </c>
      <c r="H62" s="8">
        <f t="shared" si="11"/>
        <v>22</v>
      </c>
    </row>
    <row r="63" spans="1:16383" ht="27" x14ac:dyDescent="0.25">
      <c r="A63" s="6" t="s">
        <v>3112</v>
      </c>
      <c r="B63" s="6" t="s">
        <v>3575</v>
      </c>
      <c r="C63" s="24" t="s">
        <v>3774</v>
      </c>
      <c r="D63" s="24" t="s">
        <v>3775</v>
      </c>
      <c r="E63" s="4">
        <v>2501204000</v>
      </c>
      <c r="F63" s="6" t="s">
        <v>3776</v>
      </c>
      <c r="G63" s="27" t="s">
        <v>3648</v>
      </c>
      <c r="H63" s="8">
        <f t="shared" si="11"/>
        <v>33</v>
      </c>
    </row>
    <row r="64" spans="1:16383" ht="40.5" x14ac:dyDescent="0.25">
      <c r="A64" s="6" t="s">
        <v>3113</v>
      </c>
      <c r="B64" s="6" t="s">
        <v>3597</v>
      </c>
      <c r="C64" s="24" t="s">
        <v>3777</v>
      </c>
      <c r="D64" s="24" t="s">
        <v>3778</v>
      </c>
      <c r="E64" s="4" t="s">
        <v>3779</v>
      </c>
      <c r="F64" s="6" t="s">
        <v>3780</v>
      </c>
      <c r="G64" s="27" t="s">
        <v>3781</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3114</v>
      </c>
      <c r="B65" s="6" t="s">
        <v>3597</v>
      </c>
      <c r="C65" s="24" t="s">
        <v>3782</v>
      </c>
      <c r="D65" s="24" t="s">
        <v>3783</v>
      </c>
      <c r="E65" s="4">
        <v>2601801000</v>
      </c>
      <c r="F65" s="6" t="s">
        <v>3784</v>
      </c>
      <c r="G65" s="40" t="s">
        <v>3785</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3115</v>
      </c>
      <c r="B66" s="6" t="s">
        <v>3575</v>
      </c>
      <c r="C66" s="24" t="s">
        <v>3786</v>
      </c>
      <c r="D66" s="24" t="s">
        <v>3787</v>
      </c>
      <c r="E66" s="4">
        <v>2604314000</v>
      </c>
      <c r="F66" s="6" t="s">
        <v>3788</v>
      </c>
      <c r="G66" s="27" t="s">
        <v>3648</v>
      </c>
      <c r="H66" s="8">
        <f t="shared" si="11"/>
        <v>27</v>
      </c>
    </row>
    <row r="67" spans="1:16383" ht="40.5" x14ac:dyDescent="0.25">
      <c r="A67" s="6" t="s">
        <v>3116</v>
      </c>
      <c r="B67" s="6" t="s">
        <v>3597</v>
      </c>
      <c r="C67" s="24" t="s">
        <v>3789</v>
      </c>
      <c r="D67" s="24" t="s">
        <v>3790</v>
      </c>
      <c r="E67" s="4">
        <v>2701801104</v>
      </c>
      <c r="F67" s="6" t="s">
        <v>3791</v>
      </c>
      <c r="G67" s="27" t="s">
        <v>3648</v>
      </c>
      <c r="H67" s="8">
        <f t="shared" si="11"/>
        <v>27</v>
      </c>
    </row>
    <row r="68" spans="1:16383" ht="27" x14ac:dyDescent="0.25">
      <c r="A68" s="6" t="s">
        <v>3117</v>
      </c>
      <c r="B68" s="6" t="s">
        <v>3597</v>
      </c>
      <c r="C68" s="24" t="s">
        <v>3792</v>
      </c>
      <c r="D68" s="24" t="s">
        <v>3793</v>
      </c>
      <c r="E68" s="4">
        <v>2804101102</v>
      </c>
      <c r="F68" s="6" t="s">
        <v>3794</v>
      </c>
      <c r="G68" s="27" t="s">
        <v>3795</v>
      </c>
      <c r="H68" s="8">
        <f t="shared" si="11"/>
        <v>27</v>
      </c>
    </row>
    <row r="69" spans="1:16383" ht="40.5" x14ac:dyDescent="0.25">
      <c r="A69" s="6" t="s">
        <v>3118</v>
      </c>
      <c r="B69" s="6" t="s">
        <v>3597</v>
      </c>
      <c r="C69" s="24" t="s">
        <v>3796</v>
      </c>
      <c r="D69" s="24" t="s">
        <v>3797</v>
      </c>
      <c r="E69" s="4" t="s">
        <v>3798</v>
      </c>
      <c r="F69" s="6" t="s">
        <v>3799</v>
      </c>
      <c r="G69" s="27" t="s">
        <v>3800</v>
      </c>
      <c r="H69" s="8">
        <f t="shared" si="11"/>
        <v>26</v>
      </c>
    </row>
    <row r="70" spans="1:16383" ht="27" x14ac:dyDescent="0.25">
      <c r="A70" s="6" t="s">
        <v>3119</v>
      </c>
      <c r="B70" s="6" t="s">
        <v>3597</v>
      </c>
      <c r="C70" s="24" t="s">
        <v>3801</v>
      </c>
      <c r="D70" s="24" t="s">
        <v>3802</v>
      </c>
      <c r="E70" s="4" t="s">
        <v>3803</v>
      </c>
      <c r="F70" s="6" t="s">
        <v>3804</v>
      </c>
      <c r="G70" s="27" t="s">
        <v>3805</v>
      </c>
      <c r="H70" s="8">
        <f t="shared" si="11"/>
        <v>23</v>
      </c>
    </row>
    <row r="71" spans="1:16383" ht="27" x14ac:dyDescent="0.25">
      <c r="A71" s="6" t="s">
        <v>3120</v>
      </c>
      <c r="B71" s="6" t="s">
        <v>3575</v>
      </c>
      <c r="C71" s="24" t="s">
        <v>3806</v>
      </c>
      <c r="D71" s="24" t="s">
        <v>3807</v>
      </c>
      <c r="E71" s="4">
        <v>2803810000</v>
      </c>
      <c r="F71" s="6" t="s">
        <v>3808</v>
      </c>
      <c r="G71" s="27" t="s">
        <v>3809</v>
      </c>
      <c r="H71" s="8">
        <f t="shared" si="11"/>
        <v>24</v>
      </c>
    </row>
    <row r="72" spans="1:16383" ht="40.5" x14ac:dyDescent="0.25">
      <c r="A72" s="6" t="s">
        <v>3121</v>
      </c>
      <c r="B72" s="6" t="s">
        <v>3597</v>
      </c>
      <c r="C72" s="24" t="s">
        <v>3810</v>
      </c>
      <c r="D72" s="24" t="s">
        <v>3811</v>
      </c>
      <c r="E72" s="4" t="s">
        <v>3812</v>
      </c>
      <c r="F72" s="6" t="s">
        <v>3813</v>
      </c>
      <c r="G72" s="27" t="s">
        <v>3814</v>
      </c>
      <c r="H72" s="8">
        <f t="shared" si="11"/>
        <v>23</v>
      </c>
    </row>
    <row r="73" spans="1:16383" ht="27" x14ac:dyDescent="0.25">
      <c r="A73" s="6" t="s">
        <v>3122</v>
      </c>
      <c r="B73" s="6" t="s">
        <v>3597</v>
      </c>
      <c r="C73" s="24" t="s">
        <v>3815</v>
      </c>
      <c r="D73" s="24" t="s">
        <v>3816</v>
      </c>
      <c r="E73" s="4" t="s">
        <v>3817</v>
      </c>
      <c r="F73" s="6" t="s">
        <v>3818</v>
      </c>
      <c r="G73" s="27" t="s">
        <v>3819</v>
      </c>
      <c r="H73" s="8">
        <f t="shared" si="11"/>
        <v>19</v>
      </c>
    </row>
    <row r="74" spans="1:16383" ht="27" x14ac:dyDescent="0.25">
      <c r="A74" s="6" t="s">
        <v>3123</v>
      </c>
      <c r="B74" s="6" t="s">
        <v>3597</v>
      </c>
      <c r="C74" s="24" t="s">
        <v>3820</v>
      </c>
      <c r="D74" s="24" t="s">
        <v>3821</v>
      </c>
      <c r="E74" s="4">
        <v>3002801112</v>
      </c>
      <c r="F74" s="6" t="s">
        <v>3822</v>
      </c>
      <c r="G74" s="27" t="s">
        <v>3823</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3124</v>
      </c>
      <c r="B75" s="6" t="s">
        <v>3597</v>
      </c>
      <c r="C75" s="24" t="s">
        <v>3824</v>
      </c>
      <c r="D75" s="24" t="s">
        <v>3825</v>
      </c>
      <c r="E75" s="41" t="s">
        <v>3826</v>
      </c>
      <c r="F75" s="6" t="s">
        <v>3827</v>
      </c>
      <c r="G75" s="42" t="s">
        <v>3828</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3096</v>
      </c>
      <c r="B76" s="6" t="s">
        <v>3629</v>
      </c>
      <c r="C76" s="24" t="s">
        <v>3829</v>
      </c>
      <c r="D76" s="24" t="s">
        <v>3830</v>
      </c>
      <c r="E76" s="4">
        <v>3105001000</v>
      </c>
      <c r="F76" s="6" t="s">
        <v>3831</v>
      </c>
      <c r="G76" s="27" t="s">
        <v>3648</v>
      </c>
      <c r="H76" s="8">
        <f t="shared" si="12"/>
        <v>28</v>
      </c>
    </row>
    <row r="77" spans="1:16383" ht="27" x14ac:dyDescent="0.25">
      <c r="A77" s="6" t="s">
        <v>3125</v>
      </c>
      <c r="B77" s="6" t="s">
        <v>3629</v>
      </c>
      <c r="C77" s="24" t="s">
        <v>3832</v>
      </c>
      <c r="D77" s="24" t="s">
        <v>3833</v>
      </c>
      <c r="E77" s="4">
        <v>3205605000</v>
      </c>
      <c r="F77" s="6" t="s">
        <v>3834</v>
      </c>
      <c r="G77" s="27" t="s">
        <v>3648</v>
      </c>
      <c r="H77" s="8">
        <f t="shared" si="12"/>
        <v>25</v>
      </c>
    </row>
    <row r="78" spans="1:16383" ht="27" x14ac:dyDescent="0.25">
      <c r="A78" s="6" t="s">
        <v>3130</v>
      </c>
      <c r="B78" s="6" t="s">
        <v>3597</v>
      </c>
      <c r="C78" s="24" t="s">
        <v>3835</v>
      </c>
      <c r="D78" s="24" t="s">
        <v>3836</v>
      </c>
      <c r="E78" s="4">
        <v>400256000</v>
      </c>
      <c r="F78" s="6" t="s">
        <v>3837</v>
      </c>
      <c r="G78" s="27" t="s">
        <v>3838</v>
      </c>
      <c r="H78" s="8">
        <f t="shared" si="12"/>
        <v>31</v>
      </c>
      <c r="I78" s="11"/>
    </row>
    <row r="79" spans="1:16383" x14ac:dyDescent="0.25">
      <c r="A79" s="6" t="s">
        <v>3107</v>
      </c>
      <c r="B79" s="6" t="s">
        <v>3629</v>
      </c>
      <c r="C79" s="24" t="s">
        <v>3839</v>
      </c>
      <c r="D79" s="24" t="s">
        <v>3840</v>
      </c>
      <c r="E79" s="4">
        <v>2111401000</v>
      </c>
      <c r="F79" s="6" t="s">
        <v>3841</v>
      </c>
      <c r="G79" s="27" t="s">
        <v>3648</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2963</v>
      </c>
      <c r="B80" s="6" t="s">
        <v>3597</v>
      </c>
      <c r="C80" s="24" t="s">
        <v>411</v>
      </c>
      <c r="D80" s="24" t="s">
        <v>3842</v>
      </c>
      <c r="E80" s="4" t="s">
        <v>3843</v>
      </c>
      <c r="F80" s="6" t="s">
        <v>3844</v>
      </c>
      <c r="G80" s="40" t="s">
        <v>3845</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3523</v>
      </c>
      <c r="B81" s="6" t="s">
        <v>3597</v>
      </c>
      <c r="C81" s="24" t="s">
        <v>411</v>
      </c>
      <c r="D81" s="24" t="s">
        <v>3846</v>
      </c>
      <c r="E81" s="4" t="s">
        <v>3843</v>
      </c>
      <c r="F81" s="6" t="s">
        <v>3847</v>
      </c>
      <c r="G81" s="27" t="s">
        <v>3848</v>
      </c>
      <c r="H81" s="8">
        <f t="shared" si="12"/>
        <v>19</v>
      </c>
    </row>
    <row r="82" spans="1:8" ht="27" x14ac:dyDescent="0.25">
      <c r="A82" s="6" t="s">
        <v>3581</v>
      </c>
      <c r="B82" s="6" t="s">
        <v>3597</v>
      </c>
      <c r="C82" s="24" t="s">
        <v>411</v>
      </c>
      <c r="D82" s="24" t="s">
        <v>3846</v>
      </c>
      <c r="E82" s="4" t="s">
        <v>3843</v>
      </c>
      <c r="F82" s="6" t="s">
        <v>3849</v>
      </c>
      <c r="G82" s="27" t="s">
        <v>3850</v>
      </c>
      <c r="H82" s="8">
        <f t="shared" si="12"/>
        <v>29</v>
      </c>
    </row>
    <row r="83" spans="1:8" ht="27" x14ac:dyDescent="0.25">
      <c r="A83" s="6" t="s">
        <v>3626</v>
      </c>
      <c r="B83" s="6" t="s">
        <v>3597</v>
      </c>
      <c r="C83" s="24" t="s">
        <v>460</v>
      </c>
      <c r="D83" s="24" t="s">
        <v>3846</v>
      </c>
      <c r="E83" s="4" t="s">
        <v>3843</v>
      </c>
      <c r="F83" s="6" t="s">
        <v>3851</v>
      </c>
      <c r="G83" s="27" t="s">
        <v>3852</v>
      </c>
      <c r="H83" s="8">
        <f t="shared" si="12"/>
        <v>21</v>
      </c>
    </row>
    <row r="84" spans="1:8" ht="27" x14ac:dyDescent="0.25">
      <c r="A84" s="6" t="s">
        <v>2967</v>
      </c>
      <c r="B84" s="6" t="s">
        <v>3597</v>
      </c>
      <c r="C84" s="24" t="s">
        <v>460</v>
      </c>
      <c r="D84" s="24" t="s">
        <v>3846</v>
      </c>
      <c r="E84" s="4" t="s">
        <v>3843</v>
      </c>
      <c r="F84" s="6" t="s">
        <v>3853</v>
      </c>
      <c r="G84" s="27" t="s">
        <v>3854</v>
      </c>
      <c r="H84" s="8">
        <f t="shared" si="12"/>
        <v>27</v>
      </c>
    </row>
    <row r="85" spans="1:8" ht="27" x14ac:dyDescent="0.25">
      <c r="A85" s="6" t="s">
        <v>3602</v>
      </c>
      <c r="B85" s="6" t="s">
        <v>3597</v>
      </c>
      <c r="C85" s="24" t="s">
        <v>460</v>
      </c>
      <c r="D85" s="24" t="s">
        <v>3846</v>
      </c>
      <c r="E85" s="4" t="s">
        <v>3843</v>
      </c>
      <c r="F85" s="6" t="s">
        <v>3855</v>
      </c>
      <c r="G85" s="27" t="s">
        <v>3856</v>
      </c>
      <c r="H85" s="8">
        <f t="shared" si="12"/>
        <v>32</v>
      </c>
    </row>
    <row r="86" spans="1:8" ht="27" x14ac:dyDescent="0.25">
      <c r="A86" s="6" t="s">
        <v>3583</v>
      </c>
      <c r="B86" s="6" t="s">
        <v>3575</v>
      </c>
      <c r="C86" s="24" t="s">
        <v>460</v>
      </c>
      <c r="D86" s="24" t="s">
        <v>3846</v>
      </c>
      <c r="E86" s="4" t="s">
        <v>3843</v>
      </c>
      <c r="F86" s="6" t="s">
        <v>3857</v>
      </c>
      <c r="G86" s="27" t="s">
        <v>3858</v>
      </c>
      <c r="H86" s="8">
        <f t="shared" si="12"/>
        <v>21</v>
      </c>
    </row>
    <row r="87" spans="1:8" ht="27" x14ac:dyDescent="0.25">
      <c r="A87" s="6" t="s">
        <v>3526</v>
      </c>
      <c r="B87" s="6" t="s">
        <v>3629</v>
      </c>
      <c r="C87" s="24" t="s">
        <v>460</v>
      </c>
      <c r="D87" s="24" t="s">
        <v>3846</v>
      </c>
      <c r="E87" s="4" t="s">
        <v>3843</v>
      </c>
      <c r="F87" s="6" t="s">
        <v>3859</v>
      </c>
      <c r="G87" s="27" t="s">
        <v>3860</v>
      </c>
      <c r="H87" s="8">
        <f t="shared" si="12"/>
        <v>19</v>
      </c>
    </row>
    <row r="88" spans="1:8" ht="27" x14ac:dyDescent="0.25">
      <c r="A88" s="6" t="s">
        <v>3616</v>
      </c>
      <c r="B88" s="6" t="s">
        <v>3629</v>
      </c>
      <c r="C88" s="24" t="s">
        <v>460</v>
      </c>
      <c r="D88" s="24" t="s">
        <v>3846</v>
      </c>
      <c r="E88" s="4" t="s">
        <v>3843</v>
      </c>
      <c r="F88" s="6" t="s">
        <v>3861</v>
      </c>
      <c r="G88" s="27" t="s">
        <v>3862</v>
      </c>
      <c r="H88" s="8">
        <f t="shared" si="12"/>
        <v>22</v>
      </c>
    </row>
    <row r="89" spans="1:8" ht="27" x14ac:dyDescent="0.25">
      <c r="A89" s="6" t="s">
        <v>2946</v>
      </c>
      <c r="B89" s="6" t="s">
        <v>3597</v>
      </c>
      <c r="C89" s="24" t="s">
        <v>626</v>
      </c>
      <c r="D89" s="24" t="s">
        <v>3863</v>
      </c>
      <c r="E89" s="4" t="s">
        <v>3864</v>
      </c>
      <c r="F89" s="6" t="s">
        <v>3865</v>
      </c>
      <c r="G89" s="27" t="s">
        <v>3866</v>
      </c>
      <c r="H89" s="8">
        <f t="shared" si="12"/>
        <v>24</v>
      </c>
    </row>
    <row r="90" spans="1:8" ht="27" x14ac:dyDescent="0.25">
      <c r="A90" s="6" t="s">
        <v>3524</v>
      </c>
      <c r="B90" s="6" t="s">
        <v>3597</v>
      </c>
      <c r="C90" s="24" t="s">
        <v>435</v>
      </c>
      <c r="D90" s="24" t="s">
        <v>3846</v>
      </c>
      <c r="E90" s="4" t="s">
        <v>3843</v>
      </c>
      <c r="F90" s="6" t="s">
        <v>3867</v>
      </c>
      <c r="G90" s="27" t="s">
        <v>3868</v>
      </c>
      <c r="H90" s="8">
        <f t="shared" si="12"/>
        <v>22</v>
      </c>
    </row>
    <row r="91" spans="1:8" ht="27" x14ac:dyDescent="0.25">
      <c r="A91" s="6" t="s">
        <v>3582</v>
      </c>
      <c r="B91" s="6" t="s">
        <v>3597</v>
      </c>
      <c r="C91" s="24" t="s">
        <v>435</v>
      </c>
      <c r="D91" s="24" t="s">
        <v>3846</v>
      </c>
      <c r="E91" s="4" t="s">
        <v>3843</v>
      </c>
      <c r="F91" s="6" t="s">
        <v>3869</v>
      </c>
      <c r="G91" s="27" t="s">
        <v>3870</v>
      </c>
      <c r="H91" s="8">
        <f t="shared" si="12"/>
        <v>20</v>
      </c>
    </row>
    <row r="92" spans="1:8" ht="27" x14ac:dyDescent="0.25">
      <c r="A92" s="6" t="s">
        <v>2965</v>
      </c>
      <c r="B92" s="6" t="s">
        <v>3575</v>
      </c>
      <c r="C92" s="24" t="s">
        <v>435</v>
      </c>
      <c r="D92" s="24" t="s">
        <v>3846</v>
      </c>
      <c r="E92" s="4" t="s">
        <v>3843</v>
      </c>
      <c r="F92" s="6" t="s">
        <v>3871</v>
      </c>
      <c r="G92" s="27" t="s">
        <v>3872</v>
      </c>
      <c r="H92" s="8">
        <f t="shared" si="12"/>
        <v>28</v>
      </c>
    </row>
    <row r="93" spans="1:8" ht="27" x14ac:dyDescent="0.25">
      <c r="A93" s="6" t="s">
        <v>2934</v>
      </c>
      <c r="B93" s="6" t="s">
        <v>3664</v>
      </c>
      <c r="C93" s="24" t="s">
        <v>516</v>
      </c>
      <c r="D93" s="24" t="s">
        <v>3873</v>
      </c>
      <c r="E93" s="4" t="s">
        <v>3874</v>
      </c>
      <c r="F93" s="6" t="s">
        <v>3875</v>
      </c>
      <c r="G93" s="27" t="s">
        <v>3876</v>
      </c>
      <c r="H93" s="8">
        <f t="shared" si="12"/>
        <v>27</v>
      </c>
    </row>
    <row r="94" spans="1:8" ht="27" x14ac:dyDescent="0.25">
      <c r="A94" s="6" t="s">
        <v>2960</v>
      </c>
      <c r="B94" s="6" t="s">
        <v>3575</v>
      </c>
      <c r="C94" s="24" t="s">
        <v>471</v>
      </c>
      <c r="D94" s="24" t="s">
        <v>3873</v>
      </c>
      <c r="E94" s="4" t="s">
        <v>3843</v>
      </c>
      <c r="F94" s="6" t="s">
        <v>3877</v>
      </c>
      <c r="G94" s="27" t="s">
        <v>3648</v>
      </c>
      <c r="H94" s="8">
        <f t="shared" si="12"/>
        <v>24</v>
      </c>
    </row>
    <row r="95" spans="1:8" ht="27" x14ac:dyDescent="0.25">
      <c r="A95" s="6" t="s">
        <v>3520</v>
      </c>
      <c r="B95" s="6" t="s">
        <v>3597</v>
      </c>
      <c r="C95" s="24" t="s">
        <v>471</v>
      </c>
      <c r="D95" s="24" t="s">
        <v>3846</v>
      </c>
      <c r="E95" s="4" t="s">
        <v>3843</v>
      </c>
      <c r="F95" s="6" t="s">
        <v>3878</v>
      </c>
      <c r="G95" s="27" t="s">
        <v>3879</v>
      </c>
      <c r="H95" s="8">
        <f t="shared" si="12"/>
        <v>30</v>
      </c>
    </row>
    <row r="96" spans="1:8" ht="27" x14ac:dyDescent="0.25">
      <c r="A96" s="6" t="s">
        <v>3525</v>
      </c>
      <c r="B96" s="6" t="s">
        <v>3597</v>
      </c>
      <c r="C96" s="24" t="s">
        <v>448</v>
      </c>
      <c r="D96" s="24" t="s">
        <v>3880</v>
      </c>
      <c r="E96" s="4">
        <v>901606000</v>
      </c>
      <c r="F96" s="6" t="s">
        <v>3881</v>
      </c>
      <c r="G96" s="27" t="s">
        <v>3882</v>
      </c>
      <c r="H96" s="8">
        <f t="shared" si="12"/>
        <v>24</v>
      </c>
    </row>
    <row r="97" spans="1:8" ht="27" x14ac:dyDescent="0.25">
      <c r="A97" s="6" t="s">
        <v>2966</v>
      </c>
      <c r="B97" s="6" t="s">
        <v>3629</v>
      </c>
      <c r="C97" s="24" t="s">
        <v>448</v>
      </c>
      <c r="D97" s="24" t="s">
        <v>3880</v>
      </c>
      <c r="E97" s="4">
        <v>901606000</v>
      </c>
      <c r="F97" s="6" t="s">
        <v>3883</v>
      </c>
      <c r="G97" s="27" t="s">
        <v>3884</v>
      </c>
      <c r="H97" s="8">
        <f t="shared" si="12"/>
        <v>18</v>
      </c>
    </row>
    <row r="98" spans="1:8" ht="27" x14ac:dyDescent="0.25">
      <c r="A98" s="6" t="s">
        <v>3403</v>
      </c>
      <c r="B98" s="6" t="s">
        <v>3509</v>
      </c>
      <c r="C98" s="24" t="s">
        <v>268</v>
      </c>
      <c r="D98" s="24" t="s">
        <v>3885</v>
      </c>
      <c r="E98" s="4">
        <v>901513000</v>
      </c>
      <c r="F98" s="6" t="s">
        <v>3886</v>
      </c>
      <c r="G98" s="27" t="s">
        <v>3887</v>
      </c>
      <c r="H98" s="8">
        <f t="shared" si="12"/>
        <v>18</v>
      </c>
    </row>
    <row r="99" spans="1:8" ht="27" x14ac:dyDescent="0.25">
      <c r="A99" s="6" t="s">
        <v>2964</v>
      </c>
      <c r="B99" s="6" t="s">
        <v>3509</v>
      </c>
      <c r="C99" s="24" t="s">
        <v>423</v>
      </c>
      <c r="D99" s="24" t="s">
        <v>3846</v>
      </c>
      <c r="E99" s="4" t="s">
        <v>3843</v>
      </c>
      <c r="F99" s="6" t="s">
        <v>3888</v>
      </c>
      <c r="G99" s="27" t="s">
        <v>3889</v>
      </c>
      <c r="H99" s="8">
        <f t="shared" si="12"/>
        <v>29</v>
      </c>
    </row>
    <row r="100" spans="1:8" ht="27" x14ac:dyDescent="0.25">
      <c r="A100" s="6" t="s">
        <v>2909</v>
      </c>
      <c r="B100" s="6" t="s">
        <v>3509</v>
      </c>
      <c r="C100" s="24" t="s">
        <v>505</v>
      </c>
      <c r="D100" s="24" t="s">
        <v>3890</v>
      </c>
      <c r="E100" s="4" t="s">
        <v>3891</v>
      </c>
      <c r="F100" s="6" t="s">
        <v>3892</v>
      </c>
      <c r="G100" s="27" t="s">
        <v>3893</v>
      </c>
      <c r="H100" s="8">
        <f t="shared" si="12"/>
        <v>24</v>
      </c>
    </row>
    <row r="101" spans="1:8" ht="27" x14ac:dyDescent="0.25">
      <c r="A101" s="6" t="s">
        <v>2929</v>
      </c>
      <c r="B101" s="6" t="s">
        <v>3664</v>
      </c>
      <c r="C101" s="24" t="s">
        <v>493</v>
      </c>
      <c r="D101" s="24" t="s">
        <v>3890</v>
      </c>
      <c r="E101" s="4" t="s">
        <v>3891</v>
      </c>
      <c r="F101" s="6" t="s">
        <v>3894</v>
      </c>
      <c r="G101" s="27" t="s">
        <v>3895</v>
      </c>
      <c r="H101" s="8">
        <f t="shared" si="12"/>
        <v>22</v>
      </c>
    </row>
    <row r="102" spans="1:8" ht="27" x14ac:dyDescent="0.25">
      <c r="A102" s="6" t="s">
        <v>2978</v>
      </c>
      <c r="B102" s="6" t="s">
        <v>3597</v>
      </c>
      <c r="C102" s="24" t="s">
        <v>303</v>
      </c>
      <c r="D102" s="24" t="s">
        <v>3873</v>
      </c>
      <c r="E102" s="4" t="s">
        <v>3874</v>
      </c>
      <c r="F102" s="6" t="s">
        <v>3896</v>
      </c>
      <c r="G102" s="27" t="s">
        <v>3897</v>
      </c>
      <c r="H102" s="8">
        <f t="shared" si="12"/>
        <v>28</v>
      </c>
    </row>
    <row r="103" spans="1:8" ht="27" x14ac:dyDescent="0.25">
      <c r="A103" s="6" t="s">
        <v>3528</v>
      </c>
      <c r="B103" s="6" t="s">
        <v>3575</v>
      </c>
      <c r="C103" s="24" t="s">
        <v>303</v>
      </c>
      <c r="D103" s="24" t="s">
        <v>3873</v>
      </c>
      <c r="E103" s="4" t="s">
        <v>3874</v>
      </c>
      <c r="F103" s="6" t="s">
        <v>3898</v>
      </c>
      <c r="G103" s="27" t="s">
        <v>3899</v>
      </c>
      <c r="H103" s="8">
        <f t="shared" si="12"/>
        <v>30</v>
      </c>
    </row>
    <row r="104" spans="1:8" ht="27" x14ac:dyDescent="0.25">
      <c r="A104" s="6" t="s">
        <v>2919</v>
      </c>
      <c r="B104" s="6" t="s">
        <v>3509</v>
      </c>
      <c r="C104" s="24" t="s">
        <v>527</v>
      </c>
      <c r="D104" s="24" t="s">
        <v>3900</v>
      </c>
      <c r="E104" s="4" t="s">
        <v>3864</v>
      </c>
      <c r="F104" s="6" t="s">
        <v>3901</v>
      </c>
      <c r="G104" s="27" t="s">
        <v>3902</v>
      </c>
      <c r="H104" s="8">
        <f t="shared" si="12"/>
        <v>23</v>
      </c>
    </row>
    <row r="105" spans="1:8" ht="27" x14ac:dyDescent="0.25">
      <c r="A105" s="6" t="s">
        <v>3515</v>
      </c>
      <c r="B105" s="6" t="s">
        <v>3509</v>
      </c>
      <c r="C105" s="24" t="s">
        <v>527</v>
      </c>
      <c r="D105" s="24" t="s">
        <v>3900</v>
      </c>
      <c r="E105" s="4" t="s">
        <v>3864</v>
      </c>
      <c r="F105" s="6" t="s">
        <v>3903</v>
      </c>
      <c r="G105" s="27" t="s">
        <v>3684</v>
      </c>
      <c r="H105" s="8">
        <f t="shared" si="12"/>
        <v>25</v>
      </c>
    </row>
    <row r="106" spans="1:8" ht="27" x14ac:dyDescent="0.25">
      <c r="A106" s="6" t="s">
        <v>2970</v>
      </c>
      <c r="B106" s="6" t="s">
        <v>3509</v>
      </c>
      <c r="C106" s="24" t="s">
        <v>538</v>
      </c>
      <c r="D106" s="24" t="s">
        <v>3900</v>
      </c>
      <c r="E106" s="4" t="s">
        <v>3864</v>
      </c>
      <c r="F106" s="6" t="s">
        <v>3904</v>
      </c>
      <c r="G106" s="27" t="s">
        <v>3905</v>
      </c>
      <c r="H106" s="8">
        <f t="shared" si="12"/>
        <v>21</v>
      </c>
    </row>
    <row r="107" spans="1:8" ht="27" x14ac:dyDescent="0.25">
      <c r="A107" s="6" t="s">
        <v>3527</v>
      </c>
      <c r="B107" s="6" t="s">
        <v>3509</v>
      </c>
      <c r="C107" s="24" t="s">
        <v>538</v>
      </c>
      <c r="D107" s="24" t="s">
        <v>3900</v>
      </c>
      <c r="E107" s="4" t="s">
        <v>3864</v>
      </c>
      <c r="F107" s="6" t="s">
        <v>3906</v>
      </c>
      <c r="G107" s="27" t="s">
        <v>3907</v>
      </c>
      <c r="H107" s="8">
        <f t="shared" si="12"/>
        <v>28</v>
      </c>
    </row>
    <row r="108" spans="1:8" ht="27" x14ac:dyDescent="0.25">
      <c r="A108" s="6" t="s">
        <v>2971</v>
      </c>
      <c r="B108" s="6" t="s">
        <v>3509</v>
      </c>
      <c r="C108" s="24" t="s">
        <v>549</v>
      </c>
      <c r="D108" s="24" t="s">
        <v>3900</v>
      </c>
      <c r="E108" s="4" t="s">
        <v>3864</v>
      </c>
      <c r="F108" s="6" t="s">
        <v>3908</v>
      </c>
      <c r="G108" s="27" t="s">
        <v>3648</v>
      </c>
      <c r="H108" s="8">
        <f t="shared" si="12"/>
        <v>18</v>
      </c>
    </row>
    <row r="109" spans="1:8" ht="27" x14ac:dyDescent="0.25">
      <c r="A109" s="6" t="s">
        <v>2972</v>
      </c>
      <c r="B109" s="6" t="s">
        <v>3509</v>
      </c>
      <c r="C109" s="24" t="s">
        <v>560</v>
      </c>
      <c r="D109" s="24" t="s">
        <v>3900</v>
      </c>
      <c r="E109" s="4" t="s">
        <v>3864</v>
      </c>
      <c r="F109" s="6" t="s">
        <v>3742</v>
      </c>
      <c r="G109" s="27" t="s">
        <v>3648</v>
      </c>
      <c r="H109" s="8">
        <f t="shared" si="12"/>
        <v>19</v>
      </c>
    </row>
    <row r="110" spans="1:8" ht="27" x14ac:dyDescent="0.25">
      <c r="A110" s="6" t="s">
        <v>2973</v>
      </c>
      <c r="B110" s="6" t="s">
        <v>3575</v>
      </c>
      <c r="C110" s="24" t="s">
        <v>571</v>
      </c>
      <c r="D110" s="24" t="s">
        <v>3900</v>
      </c>
      <c r="E110" s="4" t="s">
        <v>3864</v>
      </c>
      <c r="F110" s="6" t="s">
        <v>3909</v>
      </c>
      <c r="G110" s="27" t="s">
        <v>3910</v>
      </c>
      <c r="H110" s="8">
        <f t="shared" si="12"/>
        <v>17</v>
      </c>
    </row>
    <row r="111" spans="1:8" ht="27" x14ac:dyDescent="0.25">
      <c r="A111" s="6" t="s">
        <v>2974</v>
      </c>
      <c r="B111" s="6" t="s">
        <v>3509</v>
      </c>
      <c r="C111" s="24" t="s">
        <v>582</v>
      </c>
      <c r="D111" s="24" t="s">
        <v>3900</v>
      </c>
      <c r="E111" s="4" t="s">
        <v>3864</v>
      </c>
      <c r="F111" s="6" t="s">
        <v>3911</v>
      </c>
      <c r="G111" s="27" t="s">
        <v>3648</v>
      </c>
      <c r="H111" s="8">
        <f t="shared" si="12"/>
        <v>33</v>
      </c>
    </row>
    <row r="112" spans="1:8" ht="27" x14ac:dyDescent="0.25">
      <c r="A112" s="6" t="s">
        <v>2919</v>
      </c>
      <c r="B112" s="6" t="s">
        <v>3509</v>
      </c>
      <c r="C112" s="24" t="s">
        <v>593</v>
      </c>
      <c r="D112" s="24" t="s">
        <v>3900</v>
      </c>
      <c r="E112" s="4" t="s">
        <v>3864</v>
      </c>
      <c r="F112" s="6" t="s">
        <v>3901</v>
      </c>
      <c r="G112" s="27" t="s">
        <v>3902</v>
      </c>
      <c r="H112" s="8">
        <f t="shared" si="12"/>
        <v>23</v>
      </c>
    </row>
    <row r="113" spans="1:8" ht="27" x14ac:dyDescent="0.25">
      <c r="A113" s="6" t="s">
        <v>3515</v>
      </c>
      <c r="B113" s="6" t="s">
        <v>3509</v>
      </c>
      <c r="C113" s="24" t="s">
        <v>593</v>
      </c>
      <c r="D113" s="24" t="s">
        <v>3900</v>
      </c>
      <c r="E113" s="4" t="s">
        <v>3864</v>
      </c>
      <c r="F113" s="6" t="s">
        <v>3903</v>
      </c>
      <c r="G113" s="27" t="s">
        <v>3684</v>
      </c>
      <c r="H113" s="8">
        <f t="shared" si="12"/>
        <v>25</v>
      </c>
    </row>
    <row r="114" spans="1:8" ht="27" x14ac:dyDescent="0.25">
      <c r="A114" s="6" t="s">
        <v>2975</v>
      </c>
      <c r="B114" s="6" t="s">
        <v>3597</v>
      </c>
      <c r="C114" s="24" t="s">
        <v>604</v>
      </c>
      <c r="D114" s="24" t="s">
        <v>3900</v>
      </c>
      <c r="E114" s="4" t="s">
        <v>3864</v>
      </c>
      <c r="F114" s="6" t="s">
        <v>3912</v>
      </c>
      <c r="G114" s="27" t="s">
        <v>3913</v>
      </c>
      <c r="H114" s="8">
        <f t="shared" si="12"/>
        <v>26</v>
      </c>
    </row>
    <row r="115" spans="1:8" ht="27" x14ac:dyDescent="0.25">
      <c r="A115" s="6" t="s">
        <v>2982</v>
      </c>
      <c r="B115" s="6" t="s">
        <v>3597</v>
      </c>
      <c r="C115" s="24" t="s">
        <v>359</v>
      </c>
      <c r="D115" s="24" t="s">
        <v>3873</v>
      </c>
      <c r="E115" s="4" t="s">
        <v>3874</v>
      </c>
      <c r="F115" s="6" t="s">
        <v>3914</v>
      </c>
      <c r="G115" s="27" t="s">
        <v>3915</v>
      </c>
      <c r="H115" s="8">
        <f t="shared" si="12"/>
        <v>27</v>
      </c>
    </row>
    <row r="116" spans="1:8" ht="27" x14ac:dyDescent="0.25">
      <c r="A116" s="6" t="s">
        <v>3516</v>
      </c>
      <c r="B116" s="6" t="s">
        <v>3575</v>
      </c>
      <c r="C116" s="24" t="s">
        <v>287</v>
      </c>
      <c r="D116" s="24" t="s">
        <v>3873</v>
      </c>
      <c r="E116" s="4" t="s">
        <v>3874</v>
      </c>
      <c r="F116" s="6" t="s">
        <v>3916</v>
      </c>
      <c r="G116" s="27" t="s">
        <v>3917</v>
      </c>
      <c r="H116" s="8">
        <f t="shared" si="12"/>
        <v>30</v>
      </c>
    </row>
    <row r="117" spans="1:8" ht="27" x14ac:dyDescent="0.25">
      <c r="A117" s="6" t="s">
        <v>3601</v>
      </c>
      <c r="B117" s="6" t="s">
        <v>3597</v>
      </c>
      <c r="C117" s="24" t="s">
        <v>287</v>
      </c>
      <c r="D117" s="24" t="s">
        <v>3918</v>
      </c>
      <c r="E117" s="4">
        <v>900304000</v>
      </c>
      <c r="F117" s="6" t="s">
        <v>3919</v>
      </c>
      <c r="G117" s="27" t="s">
        <v>3648</v>
      </c>
      <c r="H117" s="8">
        <f t="shared" si="12"/>
        <v>25</v>
      </c>
    </row>
    <row r="118" spans="1:8" ht="27" x14ac:dyDescent="0.25">
      <c r="A118" s="6" t="s">
        <v>2936</v>
      </c>
      <c r="B118" s="6" t="s">
        <v>3509</v>
      </c>
      <c r="C118" s="24" t="s">
        <v>287</v>
      </c>
      <c r="D118" s="24" t="s">
        <v>3920</v>
      </c>
      <c r="E118" s="4" t="s">
        <v>3864</v>
      </c>
      <c r="F118" s="6" t="s">
        <v>3921</v>
      </c>
      <c r="G118" s="30" t="s">
        <v>3922</v>
      </c>
      <c r="H118" s="8">
        <f t="shared" si="12"/>
        <v>23</v>
      </c>
    </row>
    <row r="119" spans="1:8" ht="27" x14ac:dyDescent="0.25">
      <c r="A119" s="6" t="s">
        <v>3580</v>
      </c>
      <c r="B119" s="6" t="s">
        <v>3597</v>
      </c>
      <c r="C119" s="24" t="s">
        <v>287</v>
      </c>
      <c r="D119" s="24" t="s">
        <v>3923</v>
      </c>
      <c r="E119" s="4">
        <v>2201101000</v>
      </c>
      <c r="F119" s="6" t="s">
        <v>3924</v>
      </c>
      <c r="G119" s="27" t="s">
        <v>3925</v>
      </c>
      <c r="H119" s="8">
        <f t="shared" si="12"/>
        <v>25</v>
      </c>
    </row>
    <row r="120" spans="1:8" ht="27" x14ac:dyDescent="0.25">
      <c r="A120" s="6" t="s">
        <v>2962</v>
      </c>
      <c r="B120" s="6" t="s">
        <v>3597</v>
      </c>
      <c r="C120" s="24" t="s">
        <v>398</v>
      </c>
      <c r="D120" s="24" t="s">
        <v>3926</v>
      </c>
      <c r="E120" s="4">
        <v>901505000</v>
      </c>
      <c r="F120" s="6" t="s">
        <v>3927</v>
      </c>
      <c r="G120" s="27" t="s">
        <v>3928</v>
      </c>
      <c r="H120" s="8">
        <f t="shared" si="12"/>
        <v>23</v>
      </c>
    </row>
    <row r="121" spans="1:8" ht="27" x14ac:dyDescent="0.25">
      <c r="A121" s="6" t="s">
        <v>3522</v>
      </c>
      <c r="B121" s="6" t="s">
        <v>3575</v>
      </c>
      <c r="C121" s="24" t="s">
        <v>398</v>
      </c>
      <c r="D121" s="24" t="s">
        <v>3926</v>
      </c>
      <c r="E121" s="4">
        <v>901505000</v>
      </c>
      <c r="F121" s="6" t="s">
        <v>3929</v>
      </c>
      <c r="G121" s="27" t="s">
        <v>3930</v>
      </c>
      <c r="H121" s="8">
        <f t="shared" si="12"/>
        <v>24</v>
      </c>
    </row>
    <row r="122" spans="1:8" ht="27" x14ac:dyDescent="0.25">
      <c r="A122" s="6" t="s">
        <v>2941</v>
      </c>
      <c r="B122" s="6" t="s">
        <v>3629</v>
      </c>
      <c r="C122" s="24" t="s">
        <v>615</v>
      </c>
      <c r="D122" s="24" t="s">
        <v>3931</v>
      </c>
      <c r="E122" s="4" t="s">
        <v>3932</v>
      </c>
      <c r="F122" s="6" t="s">
        <v>3933</v>
      </c>
      <c r="G122" s="27" t="s">
        <v>3934</v>
      </c>
      <c r="H122" s="8">
        <f t="shared" si="12"/>
        <v>25</v>
      </c>
    </row>
    <row r="123" spans="1:8" ht="27" x14ac:dyDescent="0.25">
      <c r="A123" s="6" t="s">
        <v>3519</v>
      </c>
      <c r="B123" s="6" t="s">
        <v>3597</v>
      </c>
      <c r="C123" s="24" t="s">
        <v>385</v>
      </c>
      <c r="D123" s="24" t="s">
        <v>3846</v>
      </c>
      <c r="E123" s="4" t="s">
        <v>3843</v>
      </c>
      <c r="F123" s="6" t="s">
        <v>3935</v>
      </c>
      <c r="G123" s="27" t="s">
        <v>3936</v>
      </c>
      <c r="H123" s="8">
        <f t="shared" si="12"/>
        <v>34</v>
      </c>
    </row>
    <row r="124" spans="1:8" ht="27" x14ac:dyDescent="0.25">
      <c r="A124" s="6" t="s">
        <v>2959</v>
      </c>
      <c r="B124" s="6" t="s">
        <v>3597</v>
      </c>
      <c r="C124" s="24" t="s">
        <v>385</v>
      </c>
      <c r="D124" s="24" t="s">
        <v>3846</v>
      </c>
      <c r="E124" s="4" t="s">
        <v>3843</v>
      </c>
      <c r="F124" s="6" t="s">
        <v>3937</v>
      </c>
      <c r="G124" s="27" t="s">
        <v>3938</v>
      </c>
      <c r="H124" s="8">
        <f t="shared" si="12"/>
        <v>30</v>
      </c>
    </row>
    <row r="125" spans="1:8" ht="27" x14ac:dyDescent="0.25">
      <c r="A125" s="6" t="s">
        <v>2961</v>
      </c>
      <c r="B125" s="6" t="s">
        <v>3575</v>
      </c>
      <c r="C125" s="24" t="s">
        <v>482</v>
      </c>
      <c r="D125" s="24" t="s">
        <v>3846</v>
      </c>
      <c r="E125" s="4" t="s">
        <v>3843</v>
      </c>
      <c r="F125" s="6" t="s">
        <v>3939</v>
      </c>
      <c r="G125" s="27" t="s">
        <v>3940</v>
      </c>
      <c r="H125" s="8">
        <f t="shared" si="12"/>
        <v>31</v>
      </c>
    </row>
    <row r="126" spans="1:8" ht="27" x14ac:dyDescent="0.25">
      <c r="A126" s="6" t="s">
        <v>3521</v>
      </c>
      <c r="B126" s="6" t="s">
        <v>3575</v>
      </c>
      <c r="C126" s="24" t="s">
        <v>482</v>
      </c>
      <c r="D126" s="24" t="s">
        <v>3846</v>
      </c>
      <c r="E126" s="4" t="s">
        <v>3843</v>
      </c>
      <c r="F126" s="6" t="s">
        <v>3941</v>
      </c>
      <c r="G126" s="27" t="s">
        <v>3648</v>
      </c>
      <c r="H126" s="8">
        <f t="shared" si="12"/>
        <v>29</v>
      </c>
    </row>
    <row r="127" spans="1:8" ht="27" x14ac:dyDescent="0.25">
      <c r="A127" s="6" t="s">
        <v>2979</v>
      </c>
      <c r="B127" s="6" t="s">
        <v>3575</v>
      </c>
      <c r="C127" s="24" t="s">
        <v>317</v>
      </c>
      <c r="D127" s="24" t="s">
        <v>3846</v>
      </c>
      <c r="E127" s="4" t="s">
        <v>3843</v>
      </c>
      <c r="F127" s="6" t="s">
        <v>3942</v>
      </c>
      <c r="G127" s="27" t="s">
        <v>3943</v>
      </c>
      <c r="H127" s="8">
        <f t="shared" si="12"/>
        <v>32</v>
      </c>
    </row>
    <row r="128" spans="1:8" ht="27" x14ac:dyDescent="0.25">
      <c r="A128" s="6" t="s">
        <v>2980</v>
      </c>
      <c r="B128" s="6" t="s">
        <v>3597</v>
      </c>
      <c r="C128" s="24" t="s">
        <v>331</v>
      </c>
      <c r="D128" s="24" t="s">
        <v>3873</v>
      </c>
      <c r="E128" s="4" t="s">
        <v>3874</v>
      </c>
      <c r="F128" s="6" t="s">
        <v>3944</v>
      </c>
      <c r="G128" s="27" t="s">
        <v>3945</v>
      </c>
      <c r="H128" s="8">
        <f t="shared" si="12"/>
        <v>20</v>
      </c>
    </row>
    <row r="129" spans="1:8" ht="27" x14ac:dyDescent="0.25">
      <c r="A129" s="6" t="s">
        <v>2981</v>
      </c>
      <c r="B129" s="6" t="s">
        <v>3575</v>
      </c>
      <c r="C129" s="24" t="s">
        <v>345</v>
      </c>
      <c r="D129" s="24" t="s">
        <v>3873</v>
      </c>
      <c r="E129" s="4" t="s">
        <v>3874</v>
      </c>
      <c r="F129" s="6" t="s">
        <v>3946</v>
      </c>
      <c r="G129" s="27" t="s">
        <v>3648</v>
      </c>
      <c r="H129" s="8">
        <f t="shared" si="12"/>
        <v>26</v>
      </c>
    </row>
    <row r="130" spans="1:8" ht="27" x14ac:dyDescent="0.25">
      <c r="A130" s="6" t="s">
        <v>3529</v>
      </c>
      <c r="B130" s="6" t="s">
        <v>3509</v>
      </c>
      <c r="C130" s="24" t="s">
        <v>345</v>
      </c>
      <c r="D130" s="24" t="s">
        <v>3873</v>
      </c>
      <c r="E130" s="4" t="s">
        <v>3874</v>
      </c>
      <c r="F130" s="6" t="s">
        <v>3947</v>
      </c>
      <c r="G130" s="27" t="s">
        <v>3948</v>
      </c>
      <c r="H130" s="8">
        <f t="shared" si="12"/>
        <v>19</v>
      </c>
    </row>
    <row r="131" spans="1:8" ht="27" x14ac:dyDescent="0.25">
      <c r="A131" s="6" t="s">
        <v>2983</v>
      </c>
      <c r="B131" s="6" t="s">
        <v>3509</v>
      </c>
      <c r="C131" s="24" t="s">
        <v>372</v>
      </c>
      <c r="D131" s="24" t="s">
        <v>3873</v>
      </c>
      <c r="E131" s="4" t="s">
        <v>3874</v>
      </c>
      <c r="F131" s="6" t="s">
        <v>3949</v>
      </c>
      <c r="G131" s="27" t="s">
        <v>3950</v>
      </c>
      <c r="H131" s="8">
        <f t="shared" si="12"/>
        <v>31</v>
      </c>
    </row>
    <row r="132" spans="1:8" ht="27" x14ac:dyDescent="0.25">
      <c r="A132" s="6" t="s">
        <v>3247</v>
      </c>
      <c r="B132" s="6" t="s">
        <v>3629</v>
      </c>
      <c r="C132" s="24" t="s">
        <v>870</v>
      </c>
      <c r="D132" s="24" t="s">
        <v>3951</v>
      </c>
      <c r="E132" s="4" t="s">
        <v>3952</v>
      </c>
      <c r="F132" s="6" t="s">
        <v>3953</v>
      </c>
      <c r="G132" s="27" t="s">
        <v>3954</v>
      </c>
      <c r="H132" s="8">
        <f t="shared" si="12"/>
        <v>18</v>
      </c>
    </row>
    <row r="133" spans="1:8" ht="27" x14ac:dyDescent="0.25">
      <c r="A133" s="6" t="s">
        <v>3248</v>
      </c>
      <c r="B133" s="6" t="s">
        <v>3597</v>
      </c>
      <c r="C133" s="24" t="s">
        <v>997</v>
      </c>
      <c r="D133" s="24" t="s">
        <v>3955</v>
      </c>
      <c r="E133" s="4" t="s">
        <v>3956</v>
      </c>
      <c r="F133" s="6" t="s">
        <v>3957</v>
      </c>
      <c r="G133" s="27" t="s">
        <v>3958</v>
      </c>
      <c r="H133" s="8">
        <f t="shared" si="12"/>
        <v>25</v>
      </c>
    </row>
    <row r="134" spans="1:8" ht="40.5" x14ac:dyDescent="0.25">
      <c r="A134" s="6" t="s">
        <v>3249</v>
      </c>
      <c r="B134" s="6" t="s">
        <v>3509</v>
      </c>
      <c r="C134" s="24" t="s">
        <v>638</v>
      </c>
      <c r="D134" s="24" t="s">
        <v>3959</v>
      </c>
      <c r="E134" s="4">
        <v>100901000</v>
      </c>
      <c r="F134" s="6" t="s">
        <v>3960</v>
      </c>
      <c r="G134" s="27" t="s">
        <v>3648</v>
      </c>
      <c r="H134" s="8">
        <f t="shared" si="12"/>
        <v>31</v>
      </c>
    </row>
    <row r="135" spans="1:8" ht="27" x14ac:dyDescent="0.25">
      <c r="A135" s="6" t="s">
        <v>3250</v>
      </c>
      <c r="B135" s="6" t="s">
        <v>3509</v>
      </c>
      <c r="C135" s="24" t="s">
        <v>660</v>
      </c>
      <c r="D135" s="24" t="s">
        <v>3961</v>
      </c>
      <c r="E135" s="4">
        <v>2402804000</v>
      </c>
      <c r="F135" s="6" t="s">
        <v>3962</v>
      </c>
      <c r="G135" s="27" t="s">
        <v>3963</v>
      </c>
      <c r="H135" s="8">
        <f t="shared" si="12"/>
        <v>33</v>
      </c>
    </row>
    <row r="136" spans="1:8" ht="27" x14ac:dyDescent="0.25">
      <c r="A136" s="6" t="s">
        <v>3251</v>
      </c>
      <c r="B136" s="6" t="s">
        <v>3509</v>
      </c>
      <c r="C136" s="24" t="s">
        <v>649</v>
      </c>
      <c r="D136" s="24" t="s">
        <v>3964</v>
      </c>
      <c r="E136" s="4">
        <v>3200501000</v>
      </c>
      <c r="F136" s="6" t="s">
        <v>3965</v>
      </c>
      <c r="G136" s="27" t="s">
        <v>3648</v>
      </c>
      <c r="H136" s="8">
        <f t="shared" si="12"/>
        <v>25</v>
      </c>
    </row>
    <row r="137" spans="1:8" ht="27" x14ac:dyDescent="0.25">
      <c r="A137" s="6" t="s">
        <v>3252</v>
      </c>
      <c r="B137" s="6" t="s">
        <v>3575</v>
      </c>
      <c r="C137" s="24" t="s">
        <v>837</v>
      </c>
      <c r="D137" s="24" t="s">
        <v>3966</v>
      </c>
      <c r="E137" s="4">
        <v>901701000</v>
      </c>
      <c r="F137" s="6" t="s">
        <v>3967</v>
      </c>
      <c r="G137" s="27" t="s">
        <v>3648</v>
      </c>
      <c r="H137" s="8">
        <f t="shared" si="12"/>
        <v>32</v>
      </c>
    </row>
    <row r="138" spans="1:8" ht="27" x14ac:dyDescent="0.25">
      <c r="A138" s="6" t="s">
        <v>3253</v>
      </c>
      <c r="B138" s="6" t="s">
        <v>3629</v>
      </c>
      <c r="C138" s="24" t="s">
        <v>1047</v>
      </c>
      <c r="D138" s="24" t="s">
        <v>3968</v>
      </c>
      <c r="E138" s="4">
        <v>2800301000</v>
      </c>
      <c r="F138" s="6" t="s">
        <v>3969</v>
      </c>
      <c r="G138" s="27" t="s">
        <v>3648</v>
      </c>
      <c r="H138" s="8">
        <f t="shared" ref="H138:H201" si="13">LEN(A138)</f>
        <v>21</v>
      </c>
    </row>
    <row r="139" spans="1:8" ht="27" x14ac:dyDescent="0.25">
      <c r="A139" s="6" t="s">
        <v>3254</v>
      </c>
      <c r="B139" s="6" t="s">
        <v>3629</v>
      </c>
      <c r="C139" s="24" t="s">
        <v>972</v>
      </c>
      <c r="D139" s="24" t="s">
        <v>3970</v>
      </c>
      <c r="E139" s="4">
        <v>2300101000</v>
      </c>
      <c r="F139" s="6" t="s">
        <v>3971</v>
      </c>
      <c r="G139" s="27" t="s">
        <v>3648</v>
      </c>
      <c r="H139" s="8">
        <f t="shared" si="13"/>
        <v>30</v>
      </c>
    </row>
    <row r="140" spans="1:8" x14ac:dyDescent="0.25">
      <c r="A140" s="6" t="s">
        <v>3256</v>
      </c>
      <c r="B140" s="6" t="s">
        <v>3509</v>
      </c>
      <c r="C140" s="24" t="s">
        <v>737</v>
      </c>
      <c r="D140" s="24" t="s">
        <v>3972</v>
      </c>
      <c r="E140" s="4" t="s">
        <v>3973</v>
      </c>
      <c r="F140" s="6" t="s">
        <v>3974</v>
      </c>
      <c r="G140" s="27" t="s">
        <v>3975</v>
      </c>
      <c r="H140" s="8">
        <f t="shared" si="13"/>
        <v>24</v>
      </c>
    </row>
    <row r="141" spans="1:8" ht="27" x14ac:dyDescent="0.25">
      <c r="A141" s="6" t="s">
        <v>3257</v>
      </c>
      <c r="B141" s="6" t="s">
        <v>3509</v>
      </c>
      <c r="C141" s="24" t="s">
        <v>1054</v>
      </c>
      <c r="D141" s="24" t="s">
        <v>3976</v>
      </c>
      <c r="E141" s="4" t="s">
        <v>3977</v>
      </c>
      <c r="F141" s="6" t="s">
        <v>3978</v>
      </c>
      <c r="G141" s="27" t="s">
        <v>3979</v>
      </c>
      <c r="H141" s="8">
        <f t="shared" si="13"/>
        <v>18</v>
      </c>
    </row>
    <row r="142" spans="1:8" ht="40.5" x14ac:dyDescent="0.25">
      <c r="A142" s="6" t="s">
        <v>3563</v>
      </c>
      <c r="B142" s="6" t="s">
        <v>3509</v>
      </c>
      <c r="C142" s="24" t="s">
        <v>726</v>
      </c>
      <c r="D142" s="24" t="s">
        <v>3980</v>
      </c>
      <c r="E142" s="4">
        <v>400350000</v>
      </c>
      <c r="F142" s="6" t="s">
        <v>3981</v>
      </c>
      <c r="G142" s="27" t="s">
        <v>3648</v>
      </c>
      <c r="H142" s="8">
        <f t="shared" si="13"/>
        <v>35</v>
      </c>
    </row>
    <row r="143" spans="1:8" ht="40.5" x14ac:dyDescent="0.25">
      <c r="A143" s="6" t="s">
        <v>3258</v>
      </c>
      <c r="B143" s="6" t="s">
        <v>3509</v>
      </c>
      <c r="C143" s="24" t="s">
        <v>726</v>
      </c>
      <c r="D143" s="24" t="s">
        <v>3980</v>
      </c>
      <c r="E143" s="4">
        <v>400350000</v>
      </c>
      <c r="F143" s="6" t="s">
        <v>3981</v>
      </c>
      <c r="G143" s="27" t="s">
        <v>3648</v>
      </c>
      <c r="H143" s="8">
        <f t="shared" si="13"/>
        <v>22</v>
      </c>
    </row>
    <row r="144" spans="1:8" ht="27" x14ac:dyDescent="0.25">
      <c r="A144" s="6" t="s">
        <v>3259</v>
      </c>
      <c r="B144" s="6" t="s">
        <v>3509</v>
      </c>
      <c r="C144" s="24" t="s">
        <v>781</v>
      </c>
      <c r="D144" s="24" t="s">
        <v>3982</v>
      </c>
      <c r="E144" s="4">
        <v>710201000</v>
      </c>
      <c r="F144" s="6" t="s">
        <v>3983</v>
      </c>
      <c r="G144" s="27" t="s">
        <v>3648</v>
      </c>
      <c r="H144" s="8">
        <f t="shared" si="13"/>
        <v>24</v>
      </c>
    </row>
    <row r="145" spans="1:8" ht="27" x14ac:dyDescent="0.25">
      <c r="A145" s="6" t="s">
        <v>3260</v>
      </c>
      <c r="B145" s="6" t="s">
        <v>3509</v>
      </c>
      <c r="C145" s="24" t="s">
        <v>793</v>
      </c>
      <c r="D145" s="24" t="s">
        <v>3984</v>
      </c>
      <c r="E145" s="4" t="s">
        <v>3985</v>
      </c>
      <c r="F145" s="6" t="s">
        <v>3986</v>
      </c>
      <c r="G145" s="27" t="s">
        <v>3648</v>
      </c>
      <c r="H145" s="8">
        <f t="shared" si="13"/>
        <v>26</v>
      </c>
    </row>
    <row r="146" spans="1:8" ht="27" x14ac:dyDescent="0.25">
      <c r="A146" s="6" t="s">
        <v>3261</v>
      </c>
      <c r="B146" s="6" t="s">
        <v>3509</v>
      </c>
      <c r="C146" s="24" t="s">
        <v>1061</v>
      </c>
      <c r="D146" s="24" t="s">
        <v>3987</v>
      </c>
      <c r="E146" s="4" t="s">
        <v>3988</v>
      </c>
      <c r="F146" s="6" t="s">
        <v>3989</v>
      </c>
      <c r="G146" s="27" t="s">
        <v>3990</v>
      </c>
      <c r="H146" s="8">
        <f t="shared" si="13"/>
        <v>24</v>
      </c>
    </row>
    <row r="147" spans="1:8" ht="27" x14ac:dyDescent="0.25">
      <c r="A147" s="6" t="s">
        <v>3262</v>
      </c>
      <c r="B147" s="6" t="s">
        <v>3575</v>
      </c>
      <c r="C147" s="24" t="s">
        <v>1068</v>
      </c>
      <c r="D147" s="24" t="s">
        <v>3991</v>
      </c>
      <c r="E147" s="4">
        <v>2803203000</v>
      </c>
      <c r="F147" s="6" t="s">
        <v>3992</v>
      </c>
      <c r="G147" s="27" t="s">
        <v>3993</v>
      </c>
      <c r="H147" s="8">
        <f t="shared" si="13"/>
        <v>28</v>
      </c>
    </row>
    <row r="148" spans="1:8" ht="27" x14ac:dyDescent="0.25">
      <c r="A148" s="6" t="s">
        <v>3255</v>
      </c>
      <c r="B148" s="6" t="s">
        <v>3509</v>
      </c>
      <c r="C148" s="24" t="s">
        <v>804</v>
      </c>
      <c r="D148" s="24" t="s">
        <v>3994</v>
      </c>
      <c r="E148" s="4">
        <v>801904000</v>
      </c>
      <c r="F148" s="6" t="s">
        <v>3995</v>
      </c>
      <c r="G148" s="27" t="s">
        <v>3996</v>
      </c>
      <c r="H148" s="8">
        <f t="shared" si="13"/>
        <v>29</v>
      </c>
    </row>
    <row r="149" spans="1:8" x14ac:dyDescent="0.25">
      <c r="A149" s="6" t="s">
        <v>3263</v>
      </c>
      <c r="B149" s="6" t="s">
        <v>3509</v>
      </c>
      <c r="C149" s="24" t="s">
        <v>1104</v>
      </c>
      <c r="D149" s="24" t="s">
        <v>3997</v>
      </c>
      <c r="E149" s="4" t="s">
        <v>3998</v>
      </c>
      <c r="F149" s="6" t="s">
        <v>3999</v>
      </c>
      <c r="G149" s="27" t="s">
        <v>4000</v>
      </c>
      <c r="H149" s="8">
        <f t="shared" si="13"/>
        <v>31</v>
      </c>
    </row>
    <row r="150" spans="1:8" ht="27" x14ac:dyDescent="0.25">
      <c r="A150" s="6" t="s">
        <v>3264</v>
      </c>
      <c r="B150" s="6" t="s">
        <v>3575</v>
      </c>
      <c r="C150" s="24" t="s">
        <v>915</v>
      </c>
      <c r="D150" s="24" t="s">
        <v>4001</v>
      </c>
      <c r="E150" s="4">
        <v>1900502000</v>
      </c>
      <c r="F150" s="6" t="s">
        <v>4002</v>
      </c>
      <c r="G150" s="27" t="s">
        <v>4003</v>
      </c>
      <c r="H150" s="8">
        <f t="shared" si="13"/>
        <v>30</v>
      </c>
    </row>
    <row r="151" spans="1:8" ht="40.5" x14ac:dyDescent="0.25">
      <c r="A151" s="6" t="s">
        <v>3265</v>
      </c>
      <c r="B151" s="6" t="s">
        <v>3509</v>
      </c>
      <c r="C151" s="24" t="s">
        <v>1040</v>
      </c>
      <c r="D151" s="24" t="s">
        <v>4004</v>
      </c>
      <c r="E151" s="4">
        <v>2701801000</v>
      </c>
      <c r="F151" s="6" t="s">
        <v>4005</v>
      </c>
      <c r="G151" s="27" t="s">
        <v>3648</v>
      </c>
      <c r="H151" s="8">
        <f t="shared" si="13"/>
        <v>22</v>
      </c>
    </row>
    <row r="152" spans="1:8" ht="27" x14ac:dyDescent="0.25">
      <c r="A152" s="6" t="s">
        <v>3266</v>
      </c>
      <c r="B152" s="6" t="s">
        <v>3597</v>
      </c>
      <c r="C152" s="24" t="s">
        <v>671</v>
      </c>
      <c r="D152" s="24" t="s">
        <v>4006</v>
      </c>
      <c r="E152" s="4" t="s">
        <v>4007</v>
      </c>
      <c r="F152" s="6" t="s">
        <v>4008</v>
      </c>
      <c r="G152" s="27" t="s">
        <v>4009</v>
      </c>
      <c r="H152" s="8">
        <f t="shared" si="13"/>
        <v>25</v>
      </c>
    </row>
    <row r="153" spans="1:8" ht="27" x14ac:dyDescent="0.25">
      <c r="A153" s="6" t="s">
        <v>3267</v>
      </c>
      <c r="B153" s="6" t="s">
        <v>3575</v>
      </c>
      <c r="C153" s="24" t="s">
        <v>881</v>
      </c>
      <c r="D153" s="24" t="s">
        <v>4010</v>
      </c>
      <c r="E153" s="4">
        <v>1409701000</v>
      </c>
      <c r="F153" s="6" t="s">
        <v>4011</v>
      </c>
      <c r="G153" s="27" t="s">
        <v>4012</v>
      </c>
      <c r="H153" s="8">
        <f t="shared" si="13"/>
        <v>29</v>
      </c>
    </row>
    <row r="154" spans="1:8" ht="27" x14ac:dyDescent="0.25">
      <c r="A154" s="6" t="s">
        <v>3268</v>
      </c>
      <c r="B154" s="6" t="s">
        <v>3597</v>
      </c>
      <c r="C154" s="24" t="s">
        <v>859</v>
      </c>
      <c r="D154" s="24" t="s">
        <v>4013</v>
      </c>
      <c r="E154" s="4">
        <v>1103705000</v>
      </c>
      <c r="F154" s="6" t="s">
        <v>4014</v>
      </c>
      <c r="G154" s="27" t="s">
        <v>4015</v>
      </c>
      <c r="H154" s="8">
        <f t="shared" si="13"/>
        <v>15</v>
      </c>
    </row>
    <row r="155" spans="1:8" ht="27" x14ac:dyDescent="0.25">
      <c r="A155" s="6" t="s">
        <v>3269</v>
      </c>
      <c r="B155" s="6" t="s">
        <v>3509</v>
      </c>
      <c r="C155" s="24" t="s">
        <v>1005</v>
      </c>
      <c r="D155" s="24" t="s">
        <v>4016</v>
      </c>
      <c r="E155" s="4">
        <v>2602901000</v>
      </c>
      <c r="F155" s="6" t="s">
        <v>4017</v>
      </c>
      <c r="G155" s="27" t="s">
        <v>3648</v>
      </c>
      <c r="H155" s="8">
        <f t="shared" si="13"/>
        <v>24</v>
      </c>
    </row>
    <row r="156" spans="1:8" ht="27" x14ac:dyDescent="0.25">
      <c r="A156" s="6" t="s">
        <v>3270</v>
      </c>
      <c r="B156" s="6" t="s">
        <v>3509</v>
      </c>
      <c r="C156" s="24" t="s">
        <v>715</v>
      </c>
      <c r="D156" s="24" t="s">
        <v>4018</v>
      </c>
      <c r="E156" s="4">
        <v>300301000</v>
      </c>
      <c r="F156" s="6" t="s">
        <v>4019</v>
      </c>
      <c r="G156" s="27" t="s">
        <v>3648</v>
      </c>
      <c r="H156" s="8">
        <f t="shared" si="13"/>
        <v>19</v>
      </c>
    </row>
    <row r="157" spans="1:8" x14ac:dyDescent="0.25">
      <c r="A157" s="6" t="s">
        <v>3271</v>
      </c>
      <c r="B157" s="6" t="s">
        <v>3629</v>
      </c>
      <c r="C157" s="24" t="s">
        <v>904</v>
      </c>
      <c r="D157" s="24" t="s">
        <v>4020</v>
      </c>
      <c r="E157" s="4">
        <v>1605204000</v>
      </c>
      <c r="F157" s="6" t="s">
        <v>4021</v>
      </c>
      <c r="G157" s="27" t="s">
        <v>3648</v>
      </c>
      <c r="H157" s="8">
        <f t="shared" si="13"/>
        <v>28</v>
      </c>
    </row>
    <row r="158" spans="1:8" ht="27" x14ac:dyDescent="0.25">
      <c r="A158" s="6" t="s">
        <v>3272</v>
      </c>
      <c r="B158" s="6" t="s">
        <v>3509</v>
      </c>
      <c r="C158" s="24" t="s">
        <v>770</v>
      </c>
      <c r="D158" s="24" t="s">
        <v>4022</v>
      </c>
      <c r="E158" s="4">
        <v>600707000</v>
      </c>
      <c r="F158" s="6" t="s">
        <v>4023</v>
      </c>
      <c r="G158" s="27" t="s">
        <v>3648</v>
      </c>
      <c r="H158" s="8">
        <f t="shared" si="13"/>
        <v>30</v>
      </c>
    </row>
    <row r="159" spans="1:8" ht="27" x14ac:dyDescent="0.25">
      <c r="A159" s="6" t="s">
        <v>3273</v>
      </c>
      <c r="B159" s="6" t="s">
        <v>3509</v>
      </c>
      <c r="C159" s="24" t="s">
        <v>1075</v>
      </c>
      <c r="D159" s="24" t="s">
        <v>4024</v>
      </c>
      <c r="E159" s="4">
        <v>2802206000</v>
      </c>
      <c r="F159" s="6" t="s">
        <v>4025</v>
      </c>
      <c r="G159" s="27" t="s">
        <v>3648</v>
      </c>
      <c r="H159" s="8">
        <f t="shared" si="13"/>
        <v>33</v>
      </c>
    </row>
    <row r="160" spans="1:8" ht="27" x14ac:dyDescent="0.25">
      <c r="A160" s="6" t="s">
        <v>3274</v>
      </c>
      <c r="B160" s="6" t="s">
        <v>3509</v>
      </c>
      <c r="C160" s="24" t="s">
        <v>989</v>
      </c>
      <c r="D160" s="24" t="s">
        <v>4026</v>
      </c>
      <c r="E160" s="4">
        <v>2501207000</v>
      </c>
      <c r="F160" s="6" t="s">
        <v>4027</v>
      </c>
      <c r="G160" s="27" t="s">
        <v>4028</v>
      </c>
      <c r="H160" s="8">
        <f t="shared" si="13"/>
        <v>16</v>
      </c>
    </row>
    <row r="161" spans="1:8" ht="27" x14ac:dyDescent="0.25">
      <c r="A161" s="6" t="s">
        <v>3275</v>
      </c>
      <c r="B161" s="6" t="s">
        <v>3509</v>
      </c>
      <c r="C161" s="24" t="s">
        <v>682</v>
      </c>
      <c r="D161" s="24" t="s">
        <v>4029</v>
      </c>
      <c r="E161" s="4" t="s">
        <v>4030</v>
      </c>
      <c r="F161" s="6" t="s">
        <v>4031</v>
      </c>
      <c r="G161" s="27" t="s">
        <v>3648</v>
      </c>
      <c r="H161" s="8">
        <f t="shared" si="13"/>
        <v>31</v>
      </c>
    </row>
    <row r="162" spans="1:8" ht="27" x14ac:dyDescent="0.25">
      <c r="A162" s="6" t="s">
        <v>3276</v>
      </c>
      <c r="B162" s="6" t="s">
        <v>3509</v>
      </c>
      <c r="C162" s="24" t="s">
        <v>848</v>
      </c>
      <c r="D162" s="24" t="s">
        <v>4032</v>
      </c>
      <c r="E162" s="4">
        <v>900201100</v>
      </c>
      <c r="F162" s="6" t="s">
        <v>4033</v>
      </c>
      <c r="G162" s="27" t="s">
        <v>3648</v>
      </c>
      <c r="H162" s="8">
        <f t="shared" si="13"/>
        <v>30</v>
      </c>
    </row>
    <row r="163" spans="1:8" x14ac:dyDescent="0.25">
      <c r="A163" s="6" t="s">
        <v>3277</v>
      </c>
      <c r="B163" s="6" t="s">
        <v>3509</v>
      </c>
      <c r="C163" s="24" t="s">
        <v>927</v>
      </c>
      <c r="D163" s="24" t="s">
        <v>4034</v>
      </c>
      <c r="E163" s="4">
        <v>1902101000</v>
      </c>
      <c r="F163" s="6" t="s">
        <v>4035</v>
      </c>
      <c r="G163" s="27" t="s">
        <v>4036</v>
      </c>
      <c r="H163" s="8">
        <f t="shared" si="13"/>
        <v>22</v>
      </c>
    </row>
    <row r="164" spans="1:8" x14ac:dyDescent="0.25">
      <c r="A164" s="6" t="s">
        <v>3278</v>
      </c>
      <c r="B164" s="6" t="s">
        <v>3509</v>
      </c>
      <c r="C164" s="24" t="s">
        <v>1012</v>
      </c>
      <c r="D164" s="24" t="s">
        <v>4037</v>
      </c>
      <c r="E164" s="4">
        <v>2802511000</v>
      </c>
      <c r="F164" s="6" t="s">
        <v>4038</v>
      </c>
      <c r="G164" s="27" t="s">
        <v>4039</v>
      </c>
      <c r="H164" s="8">
        <f t="shared" si="13"/>
        <v>36</v>
      </c>
    </row>
    <row r="165" spans="1:8" ht="27" x14ac:dyDescent="0.25">
      <c r="A165" s="6" t="s">
        <v>3591</v>
      </c>
      <c r="B165" s="6" t="s">
        <v>3575</v>
      </c>
      <c r="C165" s="24" t="s">
        <v>1019</v>
      </c>
      <c r="D165" s="24" t="s">
        <v>4040</v>
      </c>
      <c r="E165" s="4">
        <v>2604318000</v>
      </c>
      <c r="F165" s="6" t="s">
        <v>4041</v>
      </c>
      <c r="G165" s="27" t="s">
        <v>3648</v>
      </c>
      <c r="H165" s="8">
        <f t="shared" si="13"/>
        <v>32</v>
      </c>
    </row>
    <row r="166" spans="1:8" ht="27" x14ac:dyDescent="0.25">
      <c r="A166" s="6" t="s">
        <v>3279</v>
      </c>
      <c r="B166" s="6" t="s">
        <v>3509</v>
      </c>
      <c r="C166" s="24" t="s">
        <v>1019</v>
      </c>
      <c r="D166" s="24" t="s">
        <v>4040</v>
      </c>
      <c r="E166" s="4">
        <v>2604318000</v>
      </c>
      <c r="F166" s="6" t="s">
        <v>4042</v>
      </c>
      <c r="G166" s="27" t="s">
        <v>3648</v>
      </c>
      <c r="H166" s="8">
        <f t="shared" si="13"/>
        <v>24</v>
      </c>
    </row>
    <row r="167" spans="1:8" ht="27" x14ac:dyDescent="0.25">
      <c r="A167" s="6" t="s">
        <v>3608</v>
      </c>
      <c r="B167" s="6" t="s">
        <v>3509</v>
      </c>
      <c r="C167" s="24" t="s">
        <v>1019</v>
      </c>
      <c r="D167" s="24" t="s">
        <v>4040</v>
      </c>
      <c r="E167" s="4">
        <v>2604318000</v>
      </c>
      <c r="F167" s="6" t="s">
        <v>4042</v>
      </c>
      <c r="G167" s="27" t="s">
        <v>3648</v>
      </c>
      <c r="H167" s="8">
        <f t="shared" si="13"/>
        <v>29</v>
      </c>
    </row>
    <row r="168" spans="1:8" ht="27" x14ac:dyDescent="0.25">
      <c r="A168" s="6" t="s">
        <v>3564</v>
      </c>
      <c r="B168" s="6" t="s">
        <v>3509</v>
      </c>
      <c r="C168" s="24" t="s">
        <v>1019</v>
      </c>
      <c r="D168" s="24" t="s">
        <v>4040</v>
      </c>
      <c r="E168" s="4">
        <v>2604318000</v>
      </c>
      <c r="F168" s="6" t="s">
        <v>4043</v>
      </c>
      <c r="G168" s="27" t="s">
        <v>3648</v>
      </c>
      <c r="H168" s="8">
        <f t="shared" si="13"/>
        <v>21</v>
      </c>
    </row>
    <row r="169" spans="1:8" ht="27" x14ac:dyDescent="0.25">
      <c r="A169" s="6" t="s">
        <v>3280</v>
      </c>
      <c r="B169" s="6" t="s">
        <v>3509</v>
      </c>
      <c r="C169" s="24" t="s">
        <v>1081</v>
      </c>
      <c r="D169" s="24" t="s">
        <v>4044</v>
      </c>
      <c r="E169" s="4">
        <v>2802717000</v>
      </c>
      <c r="F169" s="6" t="s">
        <v>4045</v>
      </c>
      <c r="G169" s="27" t="s">
        <v>3648</v>
      </c>
      <c r="H169" s="8">
        <f t="shared" si="13"/>
        <v>34</v>
      </c>
    </row>
    <row r="170" spans="1:8" ht="27" x14ac:dyDescent="0.25">
      <c r="A170" s="6" t="s">
        <v>3281</v>
      </c>
      <c r="B170" s="6" t="s">
        <v>3509</v>
      </c>
      <c r="C170" s="24" t="s">
        <v>815</v>
      </c>
      <c r="D170" s="24" t="s">
        <v>4046</v>
      </c>
      <c r="E170" s="4">
        <v>805203000</v>
      </c>
      <c r="F170" s="6" t="s">
        <v>4047</v>
      </c>
      <c r="G170" s="27" t="s">
        <v>4048</v>
      </c>
      <c r="H170" s="8">
        <f t="shared" si="13"/>
        <v>18</v>
      </c>
    </row>
    <row r="171" spans="1:8" ht="27" x14ac:dyDescent="0.25">
      <c r="A171" s="6" t="s">
        <v>3282</v>
      </c>
      <c r="B171" s="6" t="s">
        <v>3575</v>
      </c>
      <c r="C171" s="24" t="s">
        <v>748</v>
      </c>
      <c r="D171" s="24" t="s">
        <v>4049</v>
      </c>
      <c r="E171" s="4" t="s">
        <v>4050</v>
      </c>
      <c r="F171" s="6" t="s">
        <v>4051</v>
      </c>
      <c r="G171" s="27" t="s">
        <v>3648</v>
      </c>
      <c r="H171" s="8">
        <f t="shared" si="13"/>
        <v>22</v>
      </c>
    </row>
    <row r="172" spans="1:8" ht="27" x14ac:dyDescent="0.25">
      <c r="A172" s="6" t="s">
        <v>3565</v>
      </c>
      <c r="B172" s="6" t="s">
        <v>3509</v>
      </c>
      <c r="C172" s="24" t="s">
        <v>748</v>
      </c>
      <c r="D172" s="24" t="s">
        <v>4049</v>
      </c>
      <c r="E172" s="4" t="s">
        <v>4050</v>
      </c>
      <c r="F172" s="6" t="s">
        <v>4052</v>
      </c>
      <c r="G172" s="27" t="s">
        <v>3648</v>
      </c>
      <c r="H172" s="8">
        <f t="shared" si="13"/>
        <v>21</v>
      </c>
    </row>
    <row r="173" spans="1:8" ht="27" x14ac:dyDescent="0.25">
      <c r="A173" s="6" t="s">
        <v>4053</v>
      </c>
      <c r="B173" s="74"/>
      <c r="C173" s="24" t="s">
        <v>748</v>
      </c>
      <c r="D173" s="24" t="s">
        <v>4049</v>
      </c>
      <c r="E173" s="4" t="s">
        <v>4050</v>
      </c>
      <c r="F173" s="6" t="s">
        <v>4052</v>
      </c>
      <c r="G173" s="27" t="s">
        <v>3648</v>
      </c>
      <c r="H173" s="8">
        <f t="shared" si="13"/>
        <v>26</v>
      </c>
    </row>
    <row r="174" spans="1:8" x14ac:dyDescent="0.25">
      <c r="A174" s="6" t="s">
        <v>3283</v>
      </c>
      <c r="B174" s="6" t="s">
        <v>3509</v>
      </c>
      <c r="C174" s="24" t="s">
        <v>1109</v>
      </c>
      <c r="D174" s="24" t="s">
        <v>4054</v>
      </c>
      <c r="E174" s="4">
        <v>3105902000</v>
      </c>
      <c r="F174" s="6" t="s">
        <v>4055</v>
      </c>
      <c r="G174" s="27" t="s">
        <v>3648</v>
      </c>
      <c r="H174" s="8">
        <f t="shared" si="13"/>
        <v>34</v>
      </c>
    </row>
    <row r="175" spans="1:8" ht="27" x14ac:dyDescent="0.25">
      <c r="A175" s="6" t="s">
        <v>3284</v>
      </c>
      <c r="B175" s="6" t="s">
        <v>3509</v>
      </c>
      <c r="C175" s="24" t="s">
        <v>950</v>
      </c>
      <c r="D175" s="24" t="s">
        <v>4056</v>
      </c>
      <c r="E175" s="4" t="s">
        <v>4057</v>
      </c>
      <c r="F175" s="6" t="s">
        <v>4058</v>
      </c>
      <c r="G175" s="27" t="s">
        <v>3648</v>
      </c>
      <c r="H175" s="8">
        <f t="shared" si="13"/>
        <v>31</v>
      </c>
    </row>
    <row r="176" spans="1:8" ht="27" x14ac:dyDescent="0.25">
      <c r="A176" s="6" t="s">
        <v>3285</v>
      </c>
      <c r="B176" s="6" t="s">
        <v>3509</v>
      </c>
      <c r="C176" s="24" t="s">
        <v>826</v>
      </c>
      <c r="D176" s="24" t="s">
        <v>4059</v>
      </c>
      <c r="E176" s="4">
        <v>800502000</v>
      </c>
      <c r="F176" s="6" t="s">
        <v>4060</v>
      </c>
      <c r="G176" s="27" t="s">
        <v>4061</v>
      </c>
      <c r="H176" s="8">
        <f t="shared" si="13"/>
        <v>26</v>
      </c>
    </row>
    <row r="177" spans="1:16383" ht="27" x14ac:dyDescent="0.25">
      <c r="A177" s="6" t="s">
        <v>3286</v>
      </c>
      <c r="B177" s="6" t="s">
        <v>3575</v>
      </c>
      <c r="C177" s="24" t="s">
        <v>961</v>
      </c>
      <c r="D177" s="24" t="s">
        <v>4062</v>
      </c>
      <c r="E177" s="4" t="s">
        <v>4063</v>
      </c>
      <c r="F177" s="6" t="s">
        <v>4064</v>
      </c>
      <c r="G177" s="27" t="s">
        <v>4065</v>
      </c>
      <c r="H177" s="8">
        <f t="shared" si="13"/>
        <v>20</v>
      </c>
    </row>
    <row r="178" spans="1:16383" ht="40.5" x14ac:dyDescent="0.25">
      <c r="A178" s="6" t="s">
        <v>3287</v>
      </c>
      <c r="B178" s="6" t="s">
        <v>3509</v>
      </c>
      <c r="C178" s="24" t="s">
        <v>939</v>
      </c>
      <c r="D178" s="24" t="s">
        <v>4066</v>
      </c>
      <c r="E178" s="4">
        <v>2007902000</v>
      </c>
      <c r="F178" s="6" t="s">
        <v>4067</v>
      </c>
      <c r="G178" s="27" t="s">
        <v>4068</v>
      </c>
      <c r="H178" s="8">
        <f t="shared" si="13"/>
        <v>24</v>
      </c>
    </row>
    <row r="179" spans="1:16383" ht="40.5" x14ac:dyDescent="0.25">
      <c r="A179" s="6" t="s">
        <v>3288</v>
      </c>
      <c r="B179" s="6" t="s">
        <v>3509</v>
      </c>
      <c r="C179" s="24" t="s">
        <v>1026</v>
      </c>
      <c r="D179" s="24" t="s">
        <v>4069</v>
      </c>
      <c r="E179" s="4">
        <v>2402801000</v>
      </c>
      <c r="F179" s="6" t="s">
        <v>4070</v>
      </c>
      <c r="G179" s="27" t="s">
        <v>3625</v>
      </c>
      <c r="H179" s="8">
        <f t="shared" si="13"/>
        <v>24</v>
      </c>
    </row>
    <row r="180" spans="1:16383" ht="40.5" x14ac:dyDescent="0.25">
      <c r="A180" s="6" t="s">
        <v>3566</v>
      </c>
      <c r="B180" s="74"/>
      <c r="C180" s="24" t="s">
        <v>1026</v>
      </c>
      <c r="D180" s="24" t="s">
        <v>4069</v>
      </c>
      <c r="E180" s="4">
        <v>2402801000</v>
      </c>
      <c r="F180" s="6" t="s">
        <v>4070</v>
      </c>
      <c r="G180" s="27" t="s">
        <v>3625</v>
      </c>
      <c r="H180" s="8">
        <f t="shared" si="13"/>
        <v>34</v>
      </c>
    </row>
    <row r="181" spans="1:16383" ht="27" x14ac:dyDescent="0.25">
      <c r="A181" s="6" t="s">
        <v>3567</v>
      </c>
      <c r="B181" s="6" t="s">
        <v>3575</v>
      </c>
      <c r="C181" s="24" t="s">
        <v>1033</v>
      </c>
      <c r="D181" s="24" t="s">
        <v>4071</v>
      </c>
      <c r="E181" s="4" t="s">
        <v>4072</v>
      </c>
      <c r="F181" s="6" t="s">
        <v>4073</v>
      </c>
      <c r="G181" s="27" t="s">
        <v>4074</v>
      </c>
      <c r="H181" s="8">
        <f t="shared" si="13"/>
        <v>32</v>
      </c>
    </row>
    <row r="182" spans="1:16383" ht="27" x14ac:dyDescent="0.25">
      <c r="A182" s="6" t="s">
        <v>3289</v>
      </c>
      <c r="B182" s="6" t="s">
        <v>3509</v>
      </c>
      <c r="C182" s="24" t="s">
        <v>1033</v>
      </c>
      <c r="D182" s="24" t="s">
        <v>4071</v>
      </c>
      <c r="E182" s="4" t="s">
        <v>4072</v>
      </c>
      <c r="F182" s="6" t="s">
        <v>4075</v>
      </c>
      <c r="G182" s="27" t="s">
        <v>3648</v>
      </c>
      <c r="H182" s="8">
        <f t="shared" si="13"/>
        <v>20</v>
      </c>
    </row>
    <row r="183" spans="1:16383" ht="40.5" x14ac:dyDescent="0.25">
      <c r="A183" s="6" t="s">
        <v>3290</v>
      </c>
      <c r="B183" s="6" t="s">
        <v>3509</v>
      </c>
      <c r="C183" s="24" t="s">
        <v>981</v>
      </c>
      <c r="D183" s="24" t="s">
        <v>4076</v>
      </c>
      <c r="E183" s="4" t="s">
        <v>4077</v>
      </c>
      <c r="F183" s="6" t="s">
        <v>4078</v>
      </c>
      <c r="G183" s="27" t="s">
        <v>4079</v>
      </c>
      <c r="H183" s="8">
        <f t="shared" si="13"/>
        <v>35</v>
      </c>
    </row>
    <row r="184" spans="1:16383" ht="27" x14ac:dyDescent="0.25">
      <c r="A184" s="6" t="s">
        <v>3291</v>
      </c>
      <c r="B184" s="6" t="s">
        <v>3629</v>
      </c>
      <c r="C184" s="24" t="s">
        <v>1087</v>
      </c>
      <c r="D184" s="24" t="s">
        <v>4080</v>
      </c>
      <c r="E184" s="4" t="s">
        <v>4081</v>
      </c>
      <c r="F184" s="6" t="s">
        <v>4082</v>
      </c>
      <c r="G184" s="27" t="s">
        <v>3648</v>
      </c>
      <c r="H184" s="8">
        <f t="shared" si="13"/>
        <v>29</v>
      </c>
    </row>
    <row r="185" spans="1:16383" ht="27" x14ac:dyDescent="0.25">
      <c r="A185" s="6" t="s">
        <v>3292</v>
      </c>
      <c r="B185" s="6" t="s">
        <v>3509</v>
      </c>
      <c r="C185" s="24" t="s">
        <v>693</v>
      </c>
      <c r="D185" s="24" t="s">
        <v>4083</v>
      </c>
      <c r="E185" s="4">
        <v>200304000</v>
      </c>
      <c r="F185" s="6" t="s">
        <v>4084</v>
      </c>
      <c r="G185" s="27" t="s">
        <v>3625</v>
      </c>
      <c r="H185" s="8">
        <f t="shared" si="13"/>
        <v>23</v>
      </c>
    </row>
    <row r="186" spans="1:16383" ht="27" x14ac:dyDescent="0.25">
      <c r="A186" s="6" t="s">
        <v>3293</v>
      </c>
      <c r="B186" s="6" t="s">
        <v>3509</v>
      </c>
      <c r="C186" s="24" t="s">
        <v>704</v>
      </c>
      <c r="D186" s="24" t="s">
        <v>4085</v>
      </c>
      <c r="E186" s="4" t="s">
        <v>3637</v>
      </c>
      <c r="F186" s="6" t="s">
        <v>4086</v>
      </c>
      <c r="G186" s="27" t="s">
        <v>4087</v>
      </c>
      <c r="H186" s="8">
        <f t="shared" si="13"/>
        <v>32</v>
      </c>
    </row>
    <row r="187" spans="1:16383" ht="27" x14ac:dyDescent="0.25">
      <c r="A187" s="6" t="s">
        <v>3294</v>
      </c>
      <c r="B187" s="6" t="s">
        <v>3629</v>
      </c>
      <c r="C187" s="24" t="s">
        <v>893</v>
      </c>
      <c r="D187" s="24" t="s">
        <v>4088</v>
      </c>
      <c r="E187" s="4" t="s">
        <v>4089</v>
      </c>
      <c r="F187" s="6" t="s">
        <v>4090</v>
      </c>
      <c r="G187" s="27" t="s">
        <v>4091</v>
      </c>
      <c r="H187" s="8">
        <f t="shared" si="13"/>
        <v>20</v>
      </c>
    </row>
    <row r="188" spans="1:16383" ht="27" x14ac:dyDescent="0.25">
      <c r="A188" s="6" t="s">
        <v>3295</v>
      </c>
      <c r="B188" s="6" t="s">
        <v>3575</v>
      </c>
      <c r="C188" s="24" t="s">
        <v>759</v>
      </c>
      <c r="D188" s="24" t="s">
        <v>4092</v>
      </c>
      <c r="E188" s="4">
        <v>503502000</v>
      </c>
      <c r="F188" s="6" t="s">
        <v>4093</v>
      </c>
      <c r="G188" s="27" t="s">
        <v>4094</v>
      </c>
      <c r="H188" s="8">
        <f t="shared" si="13"/>
        <v>30</v>
      </c>
    </row>
    <row r="189" spans="1:16383" ht="27" x14ac:dyDescent="0.25">
      <c r="A189" s="6" t="s">
        <v>3296</v>
      </c>
      <c r="B189" s="6" t="s">
        <v>3509</v>
      </c>
      <c r="C189" s="24" t="s">
        <v>1093</v>
      </c>
      <c r="D189" s="24" t="s">
        <v>4095</v>
      </c>
      <c r="E189" s="4">
        <v>3018902000</v>
      </c>
      <c r="F189" s="6" t="s">
        <v>4096</v>
      </c>
      <c r="G189" s="27" t="s">
        <v>3648</v>
      </c>
      <c r="H189" s="8">
        <f t="shared" si="13"/>
        <v>20</v>
      </c>
      <c r="I189" s="11"/>
    </row>
    <row r="190" spans="1:16383" ht="27" x14ac:dyDescent="0.25">
      <c r="A190" s="6" t="s">
        <v>3297</v>
      </c>
      <c r="B190" s="6" t="s">
        <v>3575</v>
      </c>
      <c r="C190" s="24" t="s">
        <v>1099</v>
      </c>
      <c r="D190" s="24" t="s">
        <v>4097</v>
      </c>
      <c r="E190" s="4" t="s">
        <v>4098</v>
      </c>
      <c r="F190" s="6" t="s">
        <v>4099</v>
      </c>
      <c r="G190" s="27" t="s">
        <v>4100</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2902</v>
      </c>
      <c r="B191" s="43" t="s">
        <v>3575</v>
      </c>
      <c r="C191" s="24" t="s">
        <v>1179</v>
      </c>
      <c r="D191" s="24" t="s">
        <v>4101</v>
      </c>
      <c r="E191" s="4" t="s">
        <v>4102</v>
      </c>
      <c r="F191" s="6" t="s">
        <v>4103</v>
      </c>
      <c r="G191" s="42" t="s">
        <v>4104</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3244</v>
      </c>
      <c r="B192" s="6" t="s">
        <v>3575</v>
      </c>
      <c r="C192" s="24" t="s">
        <v>1171</v>
      </c>
      <c r="D192" s="24" t="s">
        <v>4105</v>
      </c>
      <c r="E192" s="4" t="s">
        <v>4106</v>
      </c>
      <c r="F192" s="6" t="s">
        <v>4107</v>
      </c>
      <c r="G192" s="27" t="s">
        <v>4108</v>
      </c>
      <c r="H192" s="8">
        <f t="shared" si="13"/>
        <v>23</v>
      </c>
    </row>
    <row r="193" spans="1:8" ht="27" x14ac:dyDescent="0.25">
      <c r="A193" s="6" t="s">
        <v>2904</v>
      </c>
      <c r="B193" s="6" t="s">
        <v>3509</v>
      </c>
      <c r="C193" s="24" t="s">
        <v>4109</v>
      </c>
      <c r="D193" s="24" t="s">
        <v>4110</v>
      </c>
      <c r="E193" s="4" t="s">
        <v>4111</v>
      </c>
      <c r="F193" s="6" t="s">
        <v>4112</v>
      </c>
      <c r="G193" s="27" t="s">
        <v>4113</v>
      </c>
      <c r="H193" s="8">
        <f t="shared" si="13"/>
        <v>20</v>
      </c>
    </row>
    <row r="194" spans="1:8" ht="27" x14ac:dyDescent="0.25">
      <c r="A194" s="6" t="s">
        <v>2914</v>
      </c>
      <c r="B194" s="6" t="s">
        <v>3664</v>
      </c>
      <c r="C194" s="24" t="s">
        <v>1138</v>
      </c>
      <c r="D194" s="24" t="s">
        <v>4114</v>
      </c>
      <c r="E194" s="4" t="s">
        <v>4115</v>
      </c>
      <c r="F194" s="6" t="s">
        <v>4116</v>
      </c>
      <c r="G194" s="27" t="s">
        <v>4117</v>
      </c>
      <c r="H194" s="8">
        <f t="shared" si="13"/>
        <v>31</v>
      </c>
    </row>
    <row r="195" spans="1:8" ht="27" x14ac:dyDescent="0.25">
      <c r="A195" s="6" t="s">
        <v>2918</v>
      </c>
      <c r="B195" s="6" t="s">
        <v>3629</v>
      </c>
      <c r="C195" s="24" t="s">
        <v>1199</v>
      </c>
      <c r="D195" s="24" t="s">
        <v>4118</v>
      </c>
      <c r="E195" s="4" t="s">
        <v>4106</v>
      </c>
      <c r="F195" s="6" t="s">
        <v>4119</v>
      </c>
      <c r="G195" s="27" t="s">
        <v>4120</v>
      </c>
      <c r="H195" s="8">
        <f t="shared" si="13"/>
        <v>27</v>
      </c>
    </row>
    <row r="196" spans="1:8" ht="27" x14ac:dyDescent="0.25">
      <c r="A196" s="6" t="s">
        <v>2927</v>
      </c>
      <c r="B196" s="6" t="s">
        <v>3575</v>
      </c>
      <c r="C196" s="24" t="s">
        <v>1191</v>
      </c>
      <c r="D196" s="24" t="s">
        <v>4110</v>
      </c>
      <c r="E196" s="4" t="s">
        <v>4111</v>
      </c>
      <c r="F196" s="6" t="s">
        <v>4121</v>
      </c>
      <c r="G196" s="27" t="s">
        <v>4122</v>
      </c>
      <c r="H196" s="8">
        <f t="shared" si="13"/>
        <v>34</v>
      </c>
    </row>
    <row r="197" spans="1:8" ht="27" x14ac:dyDescent="0.25">
      <c r="A197" s="6" t="s">
        <v>2931</v>
      </c>
      <c r="B197" s="6" t="s">
        <v>3629</v>
      </c>
      <c r="C197" s="24" t="s">
        <v>4123</v>
      </c>
      <c r="D197" s="24" t="s">
        <v>4124</v>
      </c>
      <c r="E197" s="4" t="s">
        <v>4102</v>
      </c>
      <c r="F197" s="6" t="s">
        <v>4125</v>
      </c>
      <c r="G197" s="27" t="s">
        <v>4120</v>
      </c>
      <c r="H197" s="8">
        <f t="shared" si="13"/>
        <v>19</v>
      </c>
    </row>
    <row r="198" spans="1:8" ht="27" x14ac:dyDescent="0.25">
      <c r="A198" s="6" t="s">
        <v>2942</v>
      </c>
      <c r="B198" s="6" t="s">
        <v>3509</v>
      </c>
      <c r="C198" s="24" t="s">
        <v>1183</v>
      </c>
      <c r="D198" s="24" t="s">
        <v>4126</v>
      </c>
      <c r="E198" s="4" t="s">
        <v>4106</v>
      </c>
      <c r="F198" s="6" t="s">
        <v>4127</v>
      </c>
      <c r="G198" s="27" t="s">
        <v>4120</v>
      </c>
      <c r="H198" s="8">
        <f t="shared" si="13"/>
        <v>30</v>
      </c>
    </row>
    <row r="199" spans="1:8" ht="27" x14ac:dyDescent="0.25">
      <c r="A199" s="6" t="s">
        <v>3472</v>
      </c>
      <c r="B199" s="6" t="s">
        <v>3575</v>
      </c>
      <c r="C199" s="24" t="s">
        <v>1187</v>
      </c>
      <c r="D199" s="24" t="s">
        <v>4128</v>
      </c>
      <c r="E199" s="4" t="s">
        <v>4102</v>
      </c>
      <c r="F199" s="6" t="s">
        <v>4129</v>
      </c>
      <c r="G199" s="27" t="s">
        <v>4130</v>
      </c>
      <c r="H199" s="8">
        <f t="shared" si="13"/>
        <v>32</v>
      </c>
    </row>
    <row r="200" spans="1:8" x14ac:dyDescent="0.25">
      <c r="A200" s="6" t="s">
        <v>3025</v>
      </c>
      <c r="B200" s="6" t="s">
        <v>3629</v>
      </c>
      <c r="C200" s="24" t="s">
        <v>4131</v>
      </c>
      <c r="D200" s="24" t="s">
        <v>4132</v>
      </c>
      <c r="E200" s="4">
        <v>100101000</v>
      </c>
      <c r="F200" s="6" t="s">
        <v>4127</v>
      </c>
      <c r="G200" s="27" t="s">
        <v>4120</v>
      </c>
      <c r="H200" s="8">
        <f t="shared" si="13"/>
        <v>29</v>
      </c>
    </row>
    <row r="201" spans="1:8" x14ac:dyDescent="0.25">
      <c r="A201" s="6" t="s">
        <v>3036</v>
      </c>
      <c r="B201" s="6" t="s">
        <v>3629</v>
      </c>
      <c r="C201" s="24" t="s">
        <v>4133</v>
      </c>
      <c r="D201" s="24" t="s">
        <v>4134</v>
      </c>
      <c r="E201" s="4">
        <v>200410000</v>
      </c>
      <c r="F201" s="6" t="s">
        <v>4135</v>
      </c>
      <c r="G201" s="27" t="s">
        <v>4120</v>
      </c>
      <c r="H201" s="8">
        <f t="shared" si="13"/>
        <v>31</v>
      </c>
    </row>
    <row r="202" spans="1:8" ht="27" x14ac:dyDescent="0.25">
      <c r="A202" s="6" t="s">
        <v>3026</v>
      </c>
      <c r="B202" s="74"/>
      <c r="C202" s="24" t="s">
        <v>4136</v>
      </c>
      <c r="D202" s="24" t="s">
        <v>4137</v>
      </c>
      <c r="E202" s="4" t="s">
        <v>3637</v>
      </c>
      <c r="F202" s="6" t="s">
        <v>4138</v>
      </c>
      <c r="G202" s="27" t="s">
        <v>4120</v>
      </c>
      <c r="H202" s="8">
        <f t="shared" ref="H202:H266" si="14">LEN(A202)</f>
        <v>23</v>
      </c>
    </row>
    <row r="203" spans="1:8" ht="27" x14ac:dyDescent="0.25">
      <c r="A203" s="6" t="s">
        <v>3534</v>
      </c>
      <c r="B203" s="6" t="s">
        <v>3509</v>
      </c>
      <c r="C203" s="24" t="s">
        <v>4139</v>
      </c>
      <c r="D203" s="24" t="s">
        <v>4137</v>
      </c>
      <c r="E203" s="4" t="s">
        <v>3637</v>
      </c>
      <c r="F203" s="6" t="s">
        <v>4140</v>
      </c>
      <c r="G203" s="27" t="s">
        <v>4141</v>
      </c>
      <c r="H203" s="8">
        <f t="shared" si="14"/>
        <v>26</v>
      </c>
    </row>
    <row r="204" spans="1:8" ht="27" x14ac:dyDescent="0.25">
      <c r="A204" s="6" t="s">
        <v>3037</v>
      </c>
      <c r="B204" s="6" t="s">
        <v>3509</v>
      </c>
      <c r="C204" s="24" t="s">
        <v>1217</v>
      </c>
      <c r="D204" s="24" t="s">
        <v>4142</v>
      </c>
      <c r="E204" s="4">
        <v>300301000</v>
      </c>
      <c r="F204" s="6" t="s">
        <v>4143</v>
      </c>
      <c r="G204" s="27" t="s">
        <v>4120</v>
      </c>
      <c r="H204" s="8">
        <f t="shared" si="14"/>
        <v>24</v>
      </c>
    </row>
    <row r="205" spans="1:8" ht="40.5" x14ac:dyDescent="0.25">
      <c r="A205" s="6" t="s">
        <v>3038</v>
      </c>
      <c r="B205" s="6" t="s">
        <v>3509</v>
      </c>
      <c r="C205" s="24" t="s">
        <v>1221</v>
      </c>
      <c r="D205" s="24" t="s">
        <v>4144</v>
      </c>
      <c r="E205" s="4">
        <v>400261000</v>
      </c>
      <c r="F205" s="6" t="s">
        <v>4145</v>
      </c>
      <c r="G205" s="27" t="s">
        <v>4120</v>
      </c>
      <c r="H205" s="8">
        <f t="shared" si="14"/>
        <v>29</v>
      </c>
    </row>
    <row r="206" spans="1:8" ht="27" x14ac:dyDescent="0.25">
      <c r="A206" s="6" t="s">
        <v>3027</v>
      </c>
      <c r="B206" s="6" t="s">
        <v>3629</v>
      </c>
      <c r="C206" s="24" t="s">
        <v>1244</v>
      </c>
      <c r="D206" s="24" t="s">
        <v>4146</v>
      </c>
      <c r="E206" s="4">
        <v>710101000</v>
      </c>
      <c r="F206" s="6" t="s">
        <v>4127</v>
      </c>
      <c r="G206" s="27" t="s">
        <v>4120</v>
      </c>
      <c r="H206" s="8">
        <f t="shared" si="14"/>
        <v>22</v>
      </c>
    </row>
    <row r="207" spans="1:8" x14ac:dyDescent="0.25">
      <c r="A207" s="6" t="s">
        <v>3028</v>
      </c>
      <c r="B207" s="6" t="s">
        <v>3509</v>
      </c>
      <c r="C207" s="24" t="s">
        <v>4147</v>
      </c>
      <c r="D207" s="24" t="s">
        <v>4148</v>
      </c>
      <c r="E207" s="4">
        <v>708901000</v>
      </c>
      <c r="F207" s="6" t="s">
        <v>4127</v>
      </c>
      <c r="G207" s="27" t="s">
        <v>4120</v>
      </c>
      <c r="H207" s="8">
        <f t="shared" si="14"/>
        <v>28</v>
      </c>
    </row>
    <row r="208" spans="1:8" x14ac:dyDescent="0.25">
      <c r="A208" s="6" t="s">
        <v>3535</v>
      </c>
      <c r="B208" s="6" t="s">
        <v>3629</v>
      </c>
      <c r="C208" s="24" t="s">
        <v>4149</v>
      </c>
      <c r="D208" s="24" t="s">
        <v>4148</v>
      </c>
      <c r="E208" s="4">
        <v>708901000</v>
      </c>
      <c r="F208" s="6" t="s">
        <v>4127</v>
      </c>
      <c r="G208" s="27" t="s">
        <v>4120</v>
      </c>
      <c r="H208" s="8">
        <f t="shared" si="14"/>
        <v>25</v>
      </c>
    </row>
    <row r="209" spans="1:8" x14ac:dyDescent="0.25">
      <c r="A209" s="6" t="s">
        <v>3039</v>
      </c>
      <c r="B209" s="6" t="s">
        <v>3597</v>
      </c>
      <c r="C209" s="24" t="s">
        <v>1253</v>
      </c>
      <c r="D209" s="24" t="s">
        <v>4150</v>
      </c>
      <c r="E209" s="4" t="s">
        <v>4151</v>
      </c>
      <c r="F209" s="6" t="s">
        <v>4127</v>
      </c>
      <c r="G209" s="27" t="s">
        <v>4152</v>
      </c>
      <c r="H209" s="8">
        <f t="shared" si="14"/>
        <v>25</v>
      </c>
    </row>
    <row r="210" spans="1:8" ht="27" x14ac:dyDescent="0.25">
      <c r="A210" s="6" t="s">
        <v>3040</v>
      </c>
      <c r="B210" s="6" t="s">
        <v>3597</v>
      </c>
      <c r="C210" s="24" t="s">
        <v>1257</v>
      </c>
      <c r="D210" s="24" t="s">
        <v>4153</v>
      </c>
      <c r="E210" s="4" t="s">
        <v>3675</v>
      </c>
      <c r="F210" s="6" t="s">
        <v>4154</v>
      </c>
      <c r="G210" s="27" t="s">
        <v>4155</v>
      </c>
      <c r="H210" s="8">
        <f t="shared" si="14"/>
        <v>23</v>
      </c>
    </row>
    <row r="211" spans="1:8" ht="27" x14ac:dyDescent="0.25">
      <c r="A211" s="6" t="s">
        <v>3041</v>
      </c>
      <c r="B211" s="6" t="s">
        <v>3509</v>
      </c>
      <c r="C211" s="24" t="s">
        <v>4156</v>
      </c>
      <c r="D211" s="24" t="s">
        <v>4157</v>
      </c>
      <c r="E211" s="4">
        <v>503001000</v>
      </c>
      <c r="F211" s="6" t="s">
        <v>4158</v>
      </c>
      <c r="G211" s="27" t="s">
        <v>4120</v>
      </c>
      <c r="H211" s="8">
        <f t="shared" si="14"/>
        <v>23</v>
      </c>
    </row>
    <row r="212" spans="1:8" x14ac:dyDescent="0.25">
      <c r="A212" s="6" t="s">
        <v>3540</v>
      </c>
      <c r="B212" s="6" t="s">
        <v>3509</v>
      </c>
      <c r="C212" s="24" t="s">
        <v>4159</v>
      </c>
      <c r="D212" s="24" t="s">
        <v>4157</v>
      </c>
      <c r="E212" s="4">
        <v>503001000</v>
      </c>
      <c r="F212" s="6" t="s">
        <v>4160</v>
      </c>
      <c r="G212" s="27" t="s">
        <v>4120</v>
      </c>
      <c r="H212" s="8">
        <f t="shared" si="14"/>
        <v>27</v>
      </c>
    </row>
    <row r="213" spans="1:8" ht="27" x14ac:dyDescent="0.25">
      <c r="A213" s="6" t="s">
        <v>3541</v>
      </c>
      <c r="B213" s="6" t="s">
        <v>3509</v>
      </c>
      <c r="C213" s="24" t="s">
        <v>4161</v>
      </c>
      <c r="D213" s="24" t="s">
        <v>4162</v>
      </c>
      <c r="E213" s="4">
        <v>503501000</v>
      </c>
      <c r="F213" s="6" t="s">
        <v>4163</v>
      </c>
      <c r="G213" s="27" t="s">
        <v>4164</v>
      </c>
      <c r="H213" s="8">
        <f t="shared" si="14"/>
        <v>23</v>
      </c>
    </row>
    <row r="214" spans="1:8" ht="27" x14ac:dyDescent="0.25">
      <c r="A214" s="6" t="s">
        <v>3042</v>
      </c>
      <c r="B214" s="6" t="s">
        <v>3575</v>
      </c>
      <c r="C214" s="24" t="s">
        <v>4165</v>
      </c>
      <c r="D214" s="24" t="s">
        <v>4162</v>
      </c>
      <c r="E214" s="4">
        <v>503501000</v>
      </c>
      <c r="F214" s="6" t="s">
        <v>4166</v>
      </c>
      <c r="G214" s="27" t="s">
        <v>4164</v>
      </c>
      <c r="H214" s="8">
        <f t="shared" si="14"/>
        <v>22</v>
      </c>
    </row>
    <row r="215" spans="1:8" ht="27" x14ac:dyDescent="0.25">
      <c r="A215" s="6" t="s">
        <v>3043</v>
      </c>
      <c r="B215" s="6" t="s">
        <v>3509</v>
      </c>
      <c r="C215" s="24" t="s">
        <v>1235</v>
      </c>
      <c r="D215" s="24" t="s">
        <v>4167</v>
      </c>
      <c r="E215" s="4" t="s">
        <v>4050</v>
      </c>
      <c r="F215" s="6" t="s">
        <v>4168</v>
      </c>
      <c r="G215" s="27" t="s">
        <v>4120</v>
      </c>
      <c r="H215" s="8">
        <f t="shared" si="14"/>
        <v>33</v>
      </c>
    </row>
    <row r="216" spans="1:8" x14ac:dyDescent="0.25">
      <c r="A216" s="6" t="s">
        <v>3044</v>
      </c>
      <c r="B216" s="6" t="s">
        <v>3509</v>
      </c>
      <c r="C216" s="24" t="s">
        <v>1239</v>
      </c>
      <c r="D216" s="24" t="s">
        <v>4169</v>
      </c>
      <c r="E216" s="4">
        <v>600208000</v>
      </c>
      <c r="F216" s="6" t="s">
        <v>4170</v>
      </c>
      <c r="G216" s="27" t="s">
        <v>4120</v>
      </c>
      <c r="H216" s="8">
        <f t="shared" si="14"/>
        <v>19</v>
      </c>
    </row>
    <row r="217" spans="1:8" ht="27" x14ac:dyDescent="0.25">
      <c r="A217" s="6" t="s">
        <v>3552</v>
      </c>
      <c r="B217" s="6" t="s">
        <v>3509</v>
      </c>
      <c r="C217" s="24" t="s">
        <v>4171</v>
      </c>
      <c r="D217" s="24" t="s">
        <v>4172</v>
      </c>
      <c r="E217" s="4">
        <v>901601000</v>
      </c>
      <c r="F217" s="6" t="s">
        <v>4173</v>
      </c>
      <c r="G217" s="27" t="s">
        <v>4174</v>
      </c>
      <c r="H217" s="8">
        <f t="shared" si="14"/>
        <v>22</v>
      </c>
    </row>
    <row r="218" spans="1:8" ht="27" x14ac:dyDescent="0.25">
      <c r="A218" s="6" t="s">
        <v>3077</v>
      </c>
      <c r="B218" s="6" t="s">
        <v>3509</v>
      </c>
      <c r="C218" s="24" t="s">
        <v>4175</v>
      </c>
      <c r="D218" s="24" t="s">
        <v>4172</v>
      </c>
      <c r="E218" s="4">
        <v>901601000</v>
      </c>
      <c r="F218" s="6" t="s">
        <v>4176</v>
      </c>
      <c r="G218" s="27" t="s">
        <v>4120</v>
      </c>
      <c r="H218" s="8">
        <f t="shared" si="14"/>
        <v>21</v>
      </c>
    </row>
    <row r="219" spans="1:8" ht="27" x14ac:dyDescent="0.25">
      <c r="A219" s="6" t="s">
        <v>3551</v>
      </c>
      <c r="B219" s="6" t="s">
        <v>3629</v>
      </c>
      <c r="C219" s="24" t="s">
        <v>1418</v>
      </c>
      <c r="D219" s="24" t="s">
        <v>4177</v>
      </c>
      <c r="E219" s="4">
        <v>901510000</v>
      </c>
      <c r="F219" s="6" t="s">
        <v>4178</v>
      </c>
      <c r="G219" s="27" t="s">
        <v>4179</v>
      </c>
      <c r="H219" s="8">
        <f t="shared" si="14"/>
        <v>29</v>
      </c>
    </row>
    <row r="220" spans="1:8" ht="27" x14ac:dyDescent="0.25">
      <c r="A220" s="6" t="s">
        <v>3076</v>
      </c>
      <c r="B220" s="6" t="s">
        <v>3629</v>
      </c>
      <c r="C220" s="24" t="s">
        <v>1418</v>
      </c>
      <c r="D220" s="24" t="s">
        <v>4180</v>
      </c>
      <c r="E220" s="4" t="s">
        <v>4181</v>
      </c>
      <c r="F220" s="6" t="s">
        <v>4182</v>
      </c>
      <c r="G220" s="27" t="s">
        <v>4183</v>
      </c>
      <c r="H220" s="8">
        <f t="shared" si="14"/>
        <v>31</v>
      </c>
    </row>
    <row r="221" spans="1:8" ht="27" x14ac:dyDescent="0.25">
      <c r="A221" s="6" t="s">
        <v>3078</v>
      </c>
      <c r="B221" s="6" t="s">
        <v>3629</v>
      </c>
      <c r="C221" s="24" t="s">
        <v>4184</v>
      </c>
      <c r="D221" s="24" t="s">
        <v>4185</v>
      </c>
      <c r="E221" s="4">
        <v>900601000</v>
      </c>
      <c r="F221" s="6" t="s">
        <v>4186</v>
      </c>
      <c r="G221" s="27" t="s">
        <v>4120</v>
      </c>
      <c r="H221" s="8">
        <f t="shared" si="14"/>
        <v>19</v>
      </c>
    </row>
    <row r="222" spans="1:8" ht="27" x14ac:dyDescent="0.25">
      <c r="A222" s="6" t="s">
        <v>3553</v>
      </c>
      <c r="B222" s="6" t="s">
        <v>3509</v>
      </c>
      <c r="C222" s="24" t="s">
        <v>4187</v>
      </c>
      <c r="D222" s="24" t="s">
        <v>4188</v>
      </c>
      <c r="E222" s="4" t="s">
        <v>4189</v>
      </c>
      <c r="F222" s="6" t="s">
        <v>4190</v>
      </c>
      <c r="G222" s="27" t="s">
        <v>4120</v>
      </c>
      <c r="H222" s="8">
        <f t="shared" si="14"/>
        <v>30</v>
      </c>
    </row>
    <row r="223" spans="1:8" ht="27" x14ac:dyDescent="0.25">
      <c r="A223" s="6" t="s">
        <v>3507</v>
      </c>
      <c r="B223" s="6" t="s">
        <v>3575</v>
      </c>
      <c r="C223" s="24" t="s">
        <v>1429</v>
      </c>
      <c r="D223" s="24" t="s">
        <v>4191</v>
      </c>
      <c r="E223" s="4" t="s">
        <v>4192</v>
      </c>
      <c r="F223" s="6" t="s">
        <v>4193</v>
      </c>
      <c r="G223" s="27" t="s">
        <v>4120</v>
      </c>
      <c r="H223" s="8">
        <f t="shared" si="14"/>
        <v>30</v>
      </c>
    </row>
    <row r="224" spans="1:8" ht="27" x14ac:dyDescent="0.25">
      <c r="A224" s="6" t="s">
        <v>3079</v>
      </c>
      <c r="B224" s="6" t="s">
        <v>3629</v>
      </c>
      <c r="C224" s="24" t="s">
        <v>4194</v>
      </c>
      <c r="D224" s="24" t="s">
        <v>4188</v>
      </c>
      <c r="E224" s="4" t="s">
        <v>4189</v>
      </c>
      <c r="F224" s="6" t="s">
        <v>4195</v>
      </c>
      <c r="G224" s="27" t="s">
        <v>4120</v>
      </c>
      <c r="H224" s="8">
        <f t="shared" si="14"/>
        <v>19</v>
      </c>
    </row>
    <row r="225" spans="1:8" ht="40.5" x14ac:dyDescent="0.25">
      <c r="A225" s="6" t="s">
        <v>3045</v>
      </c>
      <c r="B225" s="6" t="s">
        <v>3509</v>
      </c>
      <c r="C225" s="24" t="s">
        <v>1261</v>
      </c>
      <c r="D225" s="24" t="s">
        <v>4196</v>
      </c>
      <c r="E225" s="4">
        <v>1000501000</v>
      </c>
      <c r="F225" s="6" t="s">
        <v>4197</v>
      </c>
      <c r="G225" s="27" t="s">
        <v>4120</v>
      </c>
      <c r="H225" s="8">
        <f t="shared" si="14"/>
        <v>25</v>
      </c>
    </row>
    <row r="226" spans="1:8" x14ac:dyDescent="0.25">
      <c r="A226" s="6" t="s">
        <v>3046</v>
      </c>
      <c r="B226" s="6" t="s">
        <v>3509</v>
      </c>
      <c r="C226" s="24" t="s">
        <v>1265</v>
      </c>
      <c r="D226" s="24" t="s">
        <v>4198</v>
      </c>
      <c r="E226" s="4">
        <v>1102008000</v>
      </c>
      <c r="F226" s="6" t="s">
        <v>4127</v>
      </c>
      <c r="G226" s="27" t="s">
        <v>4120</v>
      </c>
      <c r="H226" s="8">
        <f t="shared" si="14"/>
        <v>24</v>
      </c>
    </row>
    <row r="227" spans="1:8" ht="27" x14ac:dyDescent="0.25">
      <c r="A227" s="6" t="s">
        <v>3542</v>
      </c>
      <c r="B227" s="6" t="s">
        <v>3509</v>
      </c>
      <c r="C227" s="24" t="s">
        <v>4199</v>
      </c>
      <c r="D227" s="24" t="s">
        <v>4200</v>
      </c>
      <c r="E227" s="4" t="s">
        <v>3734</v>
      </c>
      <c r="F227" s="6">
        <v>4616185136</v>
      </c>
      <c r="G227" s="27" t="s">
        <v>4120</v>
      </c>
      <c r="H227" s="8">
        <f t="shared" si="14"/>
        <v>25</v>
      </c>
    </row>
    <row r="228" spans="1:8" ht="27" x14ac:dyDescent="0.25">
      <c r="A228" s="6" t="s">
        <v>3047</v>
      </c>
      <c r="B228" s="6" t="s">
        <v>3509</v>
      </c>
      <c r="C228" s="24" t="s">
        <v>4201</v>
      </c>
      <c r="D228" s="24" t="s">
        <v>4200</v>
      </c>
      <c r="E228" s="4" t="s">
        <v>3734</v>
      </c>
      <c r="F228" s="6">
        <v>4616185136</v>
      </c>
      <c r="G228" s="27" t="s">
        <v>4120</v>
      </c>
      <c r="H228" s="8">
        <f t="shared" si="14"/>
        <v>32</v>
      </c>
    </row>
    <row r="229" spans="1:8" ht="27" x14ac:dyDescent="0.25">
      <c r="A229" s="6" t="s">
        <v>3048</v>
      </c>
      <c r="B229" s="6" t="s">
        <v>3629</v>
      </c>
      <c r="C229" s="24" t="s">
        <v>1274</v>
      </c>
      <c r="D229" s="24" t="s">
        <v>4202</v>
      </c>
      <c r="E229" s="4">
        <v>1200101000</v>
      </c>
      <c r="F229" s="6" t="s">
        <v>4203</v>
      </c>
      <c r="G229" s="27" t="s">
        <v>4120</v>
      </c>
      <c r="H229" s="8">
        <f t="shared" si="14"/>
        <v>21</v>
      </c>
    </row>
    <row r="230" spans="1:8" ht="27" x14ac:dyDescent="0.25">
      <c r="A230" s="6" t="s">
        <v>3549</v>
      </c>
      <c r="B230" s="6" t="s">
        <v>3509</v>
      </c>
      <c r="C230" s="24" t="s">
        <v>4204</v>
      </c>
      <c r="D230" s="24" t="s">
        <v>4205</v>
      </c>
      <c r="E230" s="4" t="s">
        <v>3779</v>
      </c>
      <c r="F230" s="6" t="s">
        <v>4206</v>
      </c>
      <c r="G230" s="27" t="s">
        <v>4207</v>
      </c>
      <c r="H230" s="8">
        <f t="shared" si="14"/>
        <v>26</v>
      </c>
    </row>
    <row r="231" spans="1:8" ht="27" x14ac:dyDescent="0.25">
      <c r="A231" s="6" t="s">
        <v>3049</v>
      </c>
      <c r="B231" s="6" t="s">
        <v>3597</v>
      </c>
      <c r="C231" s="24" t="s">
        <v>1278</v>
      </c>
      <c r="D231" s="24" t="s">
        <v>4208</v>
      </c>
      <c r="E231" s="4">
        <v>1304801000</v>
      </c>
      <c r="F231" s="6" t="s">
        <v>4209</v>
      </c>
      <c r="G231" s="27" t="s">
        <v>4210</v>
      </c>
      <c r="H231" s="8">
        <f t="shared" si="14"/>
        <v>19</v>
      </c>
    </row>
    <row r="232" spans="1:8" ht="27" x14ac:dyDescent="0.25">
      <c r="A232" s="6" t="s">
        <v>3052</v>
      </c>
      <c r="B232" s="6" t="s">
        <v>3597</v>
      </c>
      <c r="C232" s="24" t="s">
        <v>4211</v>
      </c>
      <c r="D232" s="24" t="s">
        <v>4212</v>
      </c>
      <c r="E232" s="4" t="s">
        <v>4213</v>
      </c>
      <c r="F232" s="6">
        <v>38362109</v>
      </c>
      <c r="G232" s="27" t="s">
        <v>4214</v>
      </c>
      <c r="H232" s="8">
        <f t="shared" si="14"/>
        <v>24</v>
      </c>
    </row>
    <row r="233" spans="1:8" ht="27" x14ac:dyDescent="0.25">
      <c r="A233" s="6" t="s">
        <v>3544</v>
      </c>
      <c r="B233" s="6" t="s">
        <v>3597</v>
      </c>
      <c r="C233" s="24" t="s">
        <v>4215</v>
      </c>
      <c r="D233" s="24" t="s">
        <v>4212</v>
      </c>
      <c r="E233" s="4" t="s">
        <v>4213</v>
      </c>
      <c r="F233" s="6">
        <v>38362115</v>
      </c>
      <c r="G233" s="27" t="s">
        <v>4216</v>
      </c>
      <c r="H233" s="8">
        <f t="shared" si="14"/>
        <v>17</v>
      </c>
    </row>
    <row r="234" spans="1:8" x14ac:dyDescent="0.25">
      <c r="A234" s="6" t="s">
        <v>3050</v>
      </c>
      <c r="B234" s="6" t="s">
        <v>3597</v>
      </c>
      <c r="C234" s="24" t="s">
        <v>1286</v>
      </c>
      <c r="D234" s="24" t="s">
        <v>4217</v>
      </c>
      <c r="E234" s="4">
        <v>1403918000</v>
      </c>
      <c r="F234" s="6" t="s">
        <v>4218</v>
      </c>
      <c r="G234" s="27" t="s">
        <v>4219</v>
      </c>
      <c r="H234" s="8">
        <f t="shared" si="14"/>
        <v>24</v>
      </c>
    </row>
    <row r="235" spans="1:8" ht="27" x14ac:dyDescent="0.25">
      <c r="A235" s="6" t="s">
        <v>3051</v>
      </c>
      <c r="B235" s="6" t="s">
        <v>3509</v>
      </c>
      <c r="C235" s="24" t="s">
        <v>4220</v>
      </c>
      <c r="D235" s="24" t="s">
        <v>4221</v>
      </c>
      <c r="E235" s="4" t="s">
        <v>4222</v>
      </c>
      <c r="F235" s="6" t="s">
        <v>4223</v>
      </c>
      <c r="G235" s="27" t="s">
        <v>4120</v>
      </c>
      <c r="H235" s="8">
        <f t="shared" si="14"/>
        <v>22</v>
      </c>
    </row>
    <row r="236" spans="1:8" ht="27" x14ac:dyDescent="0.25">
      <c r="A236" s="6" t="s">
        <v>3543</v>
      </c>
      <c r="B236" s="6" t="s">
        <v>3509</v>
      </c>
      <c r="C236" s="24" t="s">
        <v>4224</v>
      </c>
      <c r="D236" s="24" t="s">
        <v>4221</v>
      </c>
      <c r="E236" s="4" t="s">
        <v>4222</v>
      </c>
      <c r="F236" s="6" t="s">
        <v>4225</v>
      </c>
      <c r="G236" s="27" t="s">
        <v>4120</v>
      </c>
      <c r="H236" s="8">
        <f t="shared" si="14"/>
        <v>28</v>
      </c>
    </row>
    <row r="237" spans="1:8" ht="27" x14ac:dyDescent="0.25">
      <c r="A237" s="6" t="s">
        <v>3053</v>
      </c>
      <c r="B237" s="6" t="s">
        <v>3509</v>
      </c>
      <c r="C237" s="24" t="s">
        <v>1295</v>
      </c>
      <c r="D237" s="24" t="s">
        <v>4226</v>
      </c>
      <c r="E237" s="4">
        <v>1505403000</v>
      </c>
      <c r="F237" s="6" t="s">
        <v>4127</v>
      </c>
      <c r="G237" s="27" t="s">
        <v>4120</v>
      </c>
      <c r="H237" s="8">
        <f t="shared" si="14"/>
        <v>18</v>
      </c>
    </row>
    <row r="238" spans="1:8" ht="27" x14ac:dyDescent="0.25">
      <c r="A238" s="6" t="s">
        <v>3054</v>
      </c>
      <c r="B238" s="6" t="s">
        <v>3629</v>
      </c>
      <c r="C238" s="24" t="s">
        <v>4227</v>
      </c>
      <c r="D238" s="24" t="s">
        <v>4228</v>
      </c>
      <c r="E238" s="4">
        <v>15104011000</v>
      </c>
      <c r="F238" s="6" t="s">
        <v>4229</v>
      </c>
      <c r="G238" s="27" t="s">
        <v>4120</v>
      </c>
      <c r="H238" s="8">
        <f t="shared" si="14"/>
        <v>34</v>
      </c>
    </row>
    <row r="239" spans="1:8" ht="27" x14ac:dyDescent="0.25">
      <c r="A239" s="6" t="s">
        <v>3545</v>
      </c>
      <c r="B239" s="6" t="s">
        <v>3575</v>
      </c>
      <c r="C239" s="24" t="s">
        <v>4230</v>
      </c>
      <c r="D239" s="24" t="s">
        <v>4228</v>
      </c>
      <c r="E239" s="4">
        <v>15104011000</v>
      </c>
      <c r="F239" s="6" t="s">
        <v>4231</v>
      </c>
      <c r="G239" s="27" t="s">
        <v>4120</v>
      </c>
      <c r="H239" s="8">
        <f t="shared" si="14"/>
        <v>20</v>
      </c>
    </row>
    <row r="240" spans="1:8" x14ac:dyDescent="0.25">
      <c r="A240" s="6" t="s">
        <v>3055</v>
      </c>
      <c r="B240" s="6" t="s">
        <v>3597</v>
      </c>
      <c r="C240" s="24" t="s">
        <v>1305</v>
      </c>
      <c r="D240" s="24" t="s">
        <v>4232</v>
      </c>
      <c r="E240" s="4">
        <v>1605301000</v>
      </c>
      <c r="F240" s="6" t="s">
        <v>4127</v>
      </c>
      <c r="G240" s="27" t="s">
        <v>4233</v>
      </c>
      <c r="H240" s="8">
        <f t="shared" si="14"/>
        <v>24</v>
      </c>
    </row>
    <row r="241" spans="1:8" ht="27" x14ac:dyDescent="0.25">
      <c r="A241" s="6" t="s">
        <v>3056</v>
      </c>
      <c r="B241" s="6" t="s">
        <v>3509</v>
      </c>
      <c r="C241" s="24" t="s">
        <v>1309</v>
      </c>
      <c r="D241" s="24" t="s">
        <v>4234</v>
      </c>
      <c r="E241" s="4">
        <v>1700705000</v>
      </c>
      <c r="F241" s="6" t="s">
        <v>4235</v>
      </c>
      <c r="G241" s="27" t="s">
        <v>3648</v>
      </c>
      <c r="H241" s="8">
        <f t="shared" si="14"/>
        <v>28</v>
      </c>
    </row>
    <row r="242" spans="1:8" x14ac:dyDescent="0.25">
      <c r="A242" s="6" t="s">
        <v>3546</v>
      </c>
      <c r="B242" s="6" t="s">
        <v>3509</v>
      </c>
      <c r="C242" s="24" t="s">
        <v>1313</v>
      </c>
      <c r="D242" s="24" t="s">
        <v>4236</v>
      </c>
      <c r="E242" s="4">
        <v>1801705000</v>
      </c>
      <c r="F242" s="6" t="s">
        <v>4237</v>
      </c>
      <c r="G242" s="27" t="s">
        <v>4120</v>
      </c>
      <c r="H242" s="8">
        <f t="shared" si="14"/>
        <v>29</v>
      </c>
    </row>
    <row r="243" spans="1:8" x14ac:dyDescent="0.25">
      <c r="A243" s="6" t="s">
        <v>3588</v>
      </c>
      <c r="B243" s="6" t="s">
        <v>3509</v>
      </c>
      <c r="C243" s="24" t="s">
        <v>1313</v>
      </c>
      <c r="D243" s="24" t="s">
        <v>4236</v>
      </c>
      <c r="E243" s="4">
        <v>1801705000</v>
      </c>
      <c r="F243" s="6" t="s">
        <v>4237</v>
      </c>
      <c r="G243" s="27" t="s">
        <v>4120</v>
      </c>
      <c r="H243" s="8">
        <f t="shared" si="14"/>
        <v>18</v>
      </c>
    </row>
    <row r="244" spans="1:8" x14ac:dyDescent="0.25">
      <c r="A244" s="6" t="s">
        <v>3057</v>
      </c>
      <c r="B244" s="6" t="s">
        <v>3575</v>
      </c>
      <c r="C244" s="24" t="s">
        <v>1313</v>
      </c>
      <c r="D244" s="24" t="s">
        <v>4236</v>
      </c>
      <c r="E244" s="4">
        <v>1801705000</v>
      </c>
      <c r="F244" s="6" t="s">
        <v>4238</v>
      </c>
      <c r="G244" s="27" t="s">
        <v>4120</v>
      </c>
      <c r="H244" s="8">
        <f t="shared" si="14"/>
        <v>33</v>
      </c>
    </row>
    <row r="245" spans="1:8" ht="27" x14ac:dyDescent="0.25">
      <c r="A245" s="6" t="s">
        <v>3060</v>
      </c>
      <c r="B245" s="6" t="s">
        <v>3509</v>
      </c>
      <c r="C245" s="24" t="s">
        <v>1317</v>
      </c>
      <c r="D245" s="24" t="s">
        <v>4239</v>
      </c>
      <c r="E245" s="4">
        <v>1903904000</v>
      </c>
      <c r="F245" s="6">
        <v>80471106</v>
      </c>
      <c r="G245" s="27" t="s">
        <v>4120</v>
      </c>
      <c r="H245" s="8">
        <f t="shared" si="14"/>
        <v>30</v>
      </c>
    </row>
    <row r="246" spans="1:8" ht="27" x14ac:dyDescent="0.25">
      <c r="A246" s="6" t="s">
        <v>3058</v>
      </c>
      <c r="B246" s="6" t="s">
        <v>3509</v>
      </c>
      <c r="C246" s="24" t="s">
        <v>1321</v>
      </c>
      <c r="D246" s="24" t="s">
        <v>4240</v>
      </c>
      <c r="E246" s="4" t="s">
        <v>3745</v>
      </c>
      <c r="F246" s="6" t="s">
        <v>4241</v>
      </c>
      <c r="G246" s="27" t="s">
        <v>4242</v>
      </c>
      <c r="H246" s="8">
        <f t="shared" si="14"/>
        <v>28</v>
      </c>
    </row>
    <row r="247" spans="1:8" ht="27" x14ac:dyDescent="0.25">
      <c r="A247" s="6" t="s">
        <v>3059</v>
      </c>
      <c r="B247" s="6" t="s">
        <v>3509</v>
      </c>
      <c r="C247" s="24" t="s">
        <v>1325</v>
      </c>
      <c r="D247" s="24" t="s">
        <v>4243</v>
      </c>
      <c r="E247" s="4">
        <v>1901902000</v>
      </c>
      <c r="F247" s="6" t="s">
        <v>4244</v>
      </c>
      <c r="G247" s="27" t="s">
        <v>4120</v>
      </c>
      <c r="H247" s="8">
        <f t="shared" si="14"/>
        <v>24</v>
      </c>
    </row>
    <row r="248" spans="1:8" x14ac:dyDescent="0.25">
      <c r="A248" s="6" t="s">
        <v>3061</v>
      </c>
      <c r="B248" s="6" t="s">
        <v>3509</v>
      </c>
      <c r="C248" s="24" t="s">
        <v>4245</v>
      </c>
      <c r="D248" s="24" t="s">
        <v>4246</v>
      </c>
      <c r="E248" s="4">
        <v>2006701000</v>
      </c>
      <c r="F248" s="6" t="s">
        <v>4247</v>
      </c>
      <c r="G248" s="27" t="s">
        <v>4120</v>
      </c>
      <c r="H248" s="8">
        <f t="shared" si="14"/>
        <v>24</v>
      </c>
    </row>
    <row r="249" spans="1:8" x14ac:dyDescent="0.25">
      <c r="A249" s="6" t="s">
        <v>3547</v>
      </c>
      <c r="B249" s="6" t="s">
        <v>3509</v>
      </c>
      <c r="C249" s="24" t="s">
        <v>4248</v>
      </c>
      <c r="D249" s="24" t="s">
        <v>4246</v>
      </c>
      <c r="E249" s="4">
        <v>2006701000</v>
      </c>
      <c r="F249" s="6" t="s">
        <v>4249</v>
      </c>
      <c r="G249" s="27" t="s">
        <v>4120</v>
      </c>
      <c r="H249" s="8">
        <f t="shared" si="14"/>
        <v>26</v>
      </c>
    </row>
    <row r="250" spans="1:8" ht="27" x14ac:dyDescent="0.25">
      <c r="A250" s="6" t="s">
        <v>3062</v>
      </c>
      <c r="B250" s="6" t="s">
        <v>3509</v>
      </c>
      <c r="C250" s="24" t="s">
        <v>1334</v>
      </c>
      <c r="D250" s="24" t="s">
        <v>4250</v>
      </c>
      <c r="E250" s="4">
        <v>2111901103</v>
      </c>
      <c r="F250" s="6" t="s">
        <v>4251</v>
      </c>
      <c r="G250" s="27" t="s">
        <v>4120</v>
      </c>
      <c r="H250" s="8">
        <f t="shared" si="14"/>
        <v>29</v>
      </c>
    </row>
    <row r="251" spans="1:8" ht="27" x14ac:dyDescent="0.25">
      <c r="A251" s="6" t="s">
        <v>3063</v>
      </c>
      <c r="B251" s="6" t="s">
        <v>3629</v>
      </c>
      <c r="C251" s="24" t="s">
        <v>1338</v>
      </c>
      <c r="D251" s="24" t="s">
        <v>4252</v>
      </c>
      <c r="E251" s="4">
        <v>2111401000</v>
      </c>
      <c r="F251" s="6" t="s">
        <v>4253</v>
      </c>
      <c r="G251" s="27" t="s">
        <v>4120</v>
      </c>
      <c r="H251" s="8">
        <f t="shared" si="14"/>
        <v>27</v>
      </c>
    </row>
    <row r="252" spans="1:8" ht="27" x14ac:dyDescent="0.25">
      <c r="A252" s="6" t="s">
        <v>3064</v>
      </c>
      <c r="B252" s="6" t="s">
        <v>3509</v>
      </c>
      <c r="C252" s="24" t="s">
        <v>1342</v>
      </c>
      <c r="D252" s="24" t="s">
        <v>4254</v>
      </c>
      <c r="E252" s="4" t="s">
        <v>3761</v>
      </c>
      <c r="F252" s="6" t="s">
        <v>4255</v>
      </c>
      <c r="G252" s="27" t="s">
        <v>4120</v>
      </c>
      <c r="H252" s="8">
        <f t="shared" si="14"/>
        <v>23</v>
      </c>
    </row>
    <row r="253" spans="1:8" ht="40.5" x14ac:dyDescent="0.25">
      <c r="A253" s="6" t="s">
        <v>3065</v>
      </c>
      <c r="B253" s="6" t="s">
        <v>3509</v>
      </c>
      <c r="C253" s="24" t="s">
        <v>1346</v>
      </c>
      <c r="D253" s="24" t="s">
        <v>4256</v>
      </c>
      <c r="E253" s="4">
        <v>2300508103</v>
      </c>
      <c r="F253" s="6" t="s">
        <v>4257</v>
      </c>
      <c r="G253" s="27" t="s">
        <v>4120</v>
      </c>
      <c r="H253" s="8">
        <f t="shared" si="14"/>
        <v>35</v>
      </c>
    </row>
    <row r="254" spans="1:8" ht="27" x14ac:dyDescent="0.25">
      <c r="A254" s="6" t="s">
        <v>3066</v>
      </c>
      <c r="B254" s="6" t="s">
        <v>3597</v>
      </c>
      <c r="C254" s="24" t="s">
        <v>1350</v>
      </c>
      <c r="D254" s="24" t="s">
        <v>4258</v>
      </c>
      <c r="E254" s="4">
        <v>2402801000</v>
      </c>
      <c r="F254" s="6" t="s">
        <v>4259</v>
      </c>
      <c r="G254" s="27" t="s">
        <v>4260</v>
      </c>
      <c r="H254" s="8">
        <f t="shared" si="14"/>
        <v>23</v>
      </c>
    </row>
    <row r="255" spans="1:8" ht="27" x14ac:dyDescent="0.25">
      <c r="A255" s="6" t="s">
        <v>3548</v>
      </c>
      <c r="B255" s="6" t="s">
        <v>3509</v>
      </c>
      <c r="C255" s="24" t="s">
        <v>4261</v>
      </c>
      <c r="D255" s="24" t="s">
        <v>4262</v>
      </c>
      <c r="E255" s="4">
        <v>2501250000</v>
      </c>
      <c r="F255" s="6" t="s">
        <v>4263</v>
      </c>
      <c r="G255" s="27" t="s">
        <v>4120</v>
      </c>
      <c r="H255" s="8">
        <f t="shared" si="14"/>
        <v>30</v>
      </c>
    </row>
    <row r="256" spans="1:8" ht="27" x14ac:dyDescent="0.25">
      <c r="A256" s="6" t="s">
        <v>3067</v>
      </c>
      <c r="B256" s="6" t="s">
        <v>3575</v>
      </c>
      <c r="C256" s="24" t="s">
        <v>4264</v>
      </c>
      <c r="D256" s="24" t="s">
        <v>4265</v>
      </c>
      <c r="E256" s="4">
        <v>2501250000</v>
      </c>
      <c r="F256" s="6" t="s">
        <v>4263</v>
      </c>
      <c r="G256" s="27" t="s">
        <v>4120</v>
      </c>
      <c r="H256" s="8">
        <f t="shared" si="14"/>
        <v>41</v>
      </c>
    </row>
    <row r="257" spans="1:8" x14ac:dyDescent="0.25">
      <c r="A257" s="6" t="s">
        <v>3068</v>
      </c>
      <c r="B257" s="6" t="s">
        <v>3509</v>
      </c>
      <c r="C257" s="24" t="s">
        <v>1359</v>
      </c>
      <c r="D257" s="24" t="s">
        <v>4266</v>
      </c>
      <c r="E257" s="4">
        <v>2501201000</v>
      </c>
      <c r="F257" s="6" t="s">
        <v>4267</v>
      </c>
      <c r="G257" s="27" t="s">
        <v>3648</v>
      </c>
      <c r="H257" s="8">
        <f t="shared" si="14"/>
        <v>25</v>
      </c>
    </row>
    <row r="258" spans="1:8" ht="27" x14ac:dyDescent="0.25">
      <c r="A258" s="6" t="s">
        <v>3069</v>
      </c>
      <c r="B258" s="6" t="s">
        <v>3509</v>
      </c>
      <c r="C258" s="24" t="s">
        <v>1363</v>
      </c>
      <c r="D258" s="24" t="s">
        <v>4205</v>
      </c>
      <c r="E258" s="4" t="s">
        <v>3779</v>
      </c>
      <c r="F258" s="6">
        <v>6622597013</v>
      </c>
      <c r="G258" s="27" t="s">
        <v>3648</v>
      </c>
      <c r="H258" s="8">
        <f t="shared" si="14"/>
        <v>20</v>
      </c>
    </row>
    <row r="259" spans="1:8" ht="27" x14ac:dyDescent="0.25">
      <c r="A259" s="6" t="s">
        <v>3070</v>
      </c>
      <c r="B259" s="6" t="s">
        <v>3509</v>
      </c>
      <c r="C259" s="24" t="s">
        <v>1367</v>
      </c>
      <c r="D259" s="24" t="s">
        <v>4268</v>
      </c>
      <c r="E259" s="4">
        <v>2601801000</v>
      </c>
      <c r="F259" s="6" t="s">
        <v>4127</v>
      </c>
      <c r="G259" s="27" t="s">
        <v>4120</v>
      </c>
      <c r="H259" s="8">
        <f t="shared" si="14"/>
        <v>29</v>
      </c>
    </row>
    <row r="260" spans="1:8" ht="27" x14ac:dyDescent="0.25">
      <c r="A260" s="6" t="s">
        <v>3071</v>
      </c>
      <c r="B260" s="6" t="s">
        <v>3597</v>
      </c>
      <c r="C260" s="24" t="s">
        <v>4269</v>
      </c>
      <c r="D260" s="24" t="s">
        <v>4270</v>
      </c>
      <c r="E260" s="4">
        <v>2604314000</v>
      </c>
      <c r="F260" s="6" t="s">
        <v>4127</v>
      </c>
      <c r="G260" s="27" t="s">
        <v>4271</v>
      </c>
      <c r="H260" s="8">
        <f t="shared" si="14"/>
        <v>31</v>
      </c>
    </row>
    <row r="261" spans="1:8" ht="27" x14ac:dyDescent="0.25">
      <c r="A261" s="6" t="s">
        <v>3550</v>
      </c>
      <c r="B261" s="6" t="s">
        <v>3509</v>
      </c>
      <c r="C261" s="24" t="s">
        <v>4272</v>
      </c>
      <c r="D261" s="24" t="s">
        <v>4270</v>
      </c>
      <c r="E261" s="4">
        <v>2604314000</v>
      </c>
      <c r="F261" s="6" t="s">
        <v>4127</v>
      </c>
      <c r="G261" s="27" t="s">
        <v>4273</v>
      </c>
      <c r="H261" s="8">
        <f t="shared" si="14"/>
        <v>31</v>
      </c>
    </row>
    <row r="262" spans="1:8" ht="27" x14ac:dyDescent="0.25">
      <c r="A262" s="6" t="s">
        <v>3072</v>
      </c>
      <c r="B262" s="6" t="s">
        <v>3509</v>
      </c>
      <c r="C262" s="24" t="s">
        <v>1374</v>
      </c>
      <c r="D262" s="24" t="s">
        <v>4274</v>
      </c>
      <c r="E262" s="4">
        <v>2701801101</v>
      </c>
      <c r="F262" s="6">
        <v>9333108263</v>
      </c>
      <c r="G262" s="27" t="s">
        <v>4120</v>
      </c>
      <c r="H262" s="8">
        <f t="shared" si="14"/>
        <v>26</v>
      </c>
    </row>
    <row r="263" spans="1:8" ht="27" x14ac:dyDescent="0.25">
      <c r="A263" s="6" t="s">
        <v>3536</v>
      </c>
      <c r="B263" s="6" t="s">
        <v>3575</v>
      </c>
      <c r="C263" s="24" t="s">
        <v>4275</v>
      </c>
      <c r="D263" s="24" t="s">
        <v>4276</v>
      </c>
      <c r="E263" s="4">
        <v>2804101104</v>
      </c>
      <c r="F263" s="6" t="s">
        <v>4277</v>
      </c>
      <c r="G263" s="27" t="s">
        <v>4120</v>
      </c>
      <c r="H263" s="8">
        <f t="shared" si="14"/>
        <v>24</v>
      </c>
    </row>
    <row r="264" spans="1:8" ht="27" x14ac:dyDescent="0.25">
      <c r="A264" s="6" t="s">
        <v>3587</v>
      </c>
      <c r="B264" s="6" t="s">
        <v>3509</v>
      </c>
      <c r="C264" s="24" t="s">
        <v>4278</v>
      </c>
      <c r="D264" s="24" t="s">
        <v>4279</v>
      </c>
      <c r="E264" s="4">
        <v>2804101104</v>
      </c>
      <c r="F264" s="6" t="s">
        <v>4280</v>
      </c>
      <c r="G264" s="27" t="s">
        <v>4120</v>
      </c>
      <c r="H264" s="8">
        <f t="shared" si="14"/>
        <v>22</v>
      </c>
    </row>
    <row r="265" spans="1:8" ht="27" x14ac:dyDescent="0.25">
      <c r="A265" s="6" t="s">
        <v>3029</v>
      </c>
      <c r="B265" s="6" t="s">
        <v>3509</v>
      </c>
      <c r="C265" s="24" t="s">
        <v>1377</v>
      </c>
      <c r="D265" s="24" t="s">
        <v>4276</v>
      </c>
      <c r="E265" s="4">
        <v>2804101104</v>
      </c>
      <c r="F265" s="6" t="s">
        <v>4281</v>
      </c>
      <c r="G265" s="27" t="s">
        <v>4120</v>
      </c>
      <c r="H265" s="8">
        <f t="shared" si="14"/>
        <v>31</v>
      </c>
    </row>
    <row r="266" spans="1:8" ht="27" x14ac:dyDescent="0.25">
      <c r="A266" s="6" t="s">
        <v>3030</v>
      </c>
      <c r="B266" s="6" t="s">
        <v>3509</v>
      </c>
      <c r="C266" s="24" t="s">
        <v>1381</v>
      </c>
      <c r="D266" s="24" t="s">
        <v>4282</v>
      </c>
      <c r="E266" s="4">
        <v>2802701000</v>
      </c>
      <c r="F266" s="6" t="s">
        <v>4283</v>
      </c>
      <c r="G266" s="27" t="s">
        <v>4120</v>
      </c>
      <c r="H266" s="8">
        <f t="shared" si="14"/>
        <v>27</v>
      </c>
    </row>
    <row r="267" spans="1:8" ht="27" x14ac:dyDescent="0.25">
      <c r="A267" s="6" t="s">
        <v>3537</v>
      </c>
      <c r="B267" s="6" t="s">
        <v>3509</v>
      </c>
      <c r="C267" s="24" t="s">
        <v>4284</v>
      </c>
      <c r="D267" s="24" t="s">
        <v>4282</v>
      </c>
      <c r="E267" s="4">
        <v>2802701000</v>
      </c>
      <c r="F267" s="6" t="s">
        <v>4285</v>
      </c>
      <c r="G267" s="27" t="s">
        <v>4120</v>
      </c>
      <c r="H267" s="8">
        <f t="shared" ref="H267:H330" si="15">LEN(A267)</f>
        <v>23</v>
      </c>
    </row>
    <row r="268" spans="1:8" ht="27" x14ac:dyDescent="0.25">
      <c r="A268" s="6" t="s">
        <v>3031</v>
      </c>
      <c r="B268" s="6" t="s">
        <v>3509</v>
      </c>
      <c r="C268" s="24" t="s">
        <v>1385</v>
      </c>
      <c r="D268" s="24" t="s">
        <v>4286</v>
      </c>
      <c r="E268" s="4" t="s">
        <v>3803</v>
      </c>
      <c r="F268" s="6" t="s">
        <v>4287</v>
      </c>
      <c r="G268" s="27" t="s">
        <v>4120</v>
      </c>
      <c r="H268" s="8">
        <f t="shared" si="15"/>
        <v>19</v>
      </c>
    </row>
    <row r="269" spans="1:8" ht="27" x14ac:dyDescent="0.25">
      <c r="A269" s="6" t="s">
        <v>3032</v>
      </c>
      <c r="B269" s="6" t="s">
        <v>3509</v>
      </c>
      <c r="C269" s="24" t="s">
        <v>4288</v>
      </c>
      <c r="D269" s="24" t="s">
        <v>4289</v>
      </c>
      <c r="E269" s="4">
        <v>2803810000</v>
      </c>
      <c r="F269" s="6" t="s">
        <v>4290</v>
      </c>
      <c r="G269" s="27" t="s">
        <v>4120</v>
      </c>
      <c r="H269" s="8">
        <f t="shared" si="15"/>
        <v>29</v>
      </c>
    </row>
    <row r="270" spans="1:8" ht="27" x14ac:dyDescent="0.25">
      <c r="A270" s="6" t="s">
        <v>3538</v>
      </c>
      <c r="B270" s="6" t="s">
        <v>3509</v>
      </c>
      <c r="C270" s="24" t="s">
        <v>4291</v>
      </c>
      <c r="D270" s="24" t="s">
        <v>4289</v>
      </c>
      <c r="E270" s="4">
        <v>2803810000</v>
      </c>
      <c r="F270" s="6" t="s">
        <v>4292</v>
      </c>
      <c r="G270" s="27" t="s">
        <v>4120</v>
      </c>
      <c r="H270" s="8">
        <f t="shared" si="15"/>
        <v>22</v>
      </c>
    </row>
    <row r="271" spans="1:8" ht="27" x14ac:dyDescent="0.25">
      <c r="A271" s="6" t="s">
        <v>3033</v>
      </c>
      <c r="B271" s="6" t="s">
        <v>3509</v>
      </c>
      <c r="C271" s="24" t="s">
        <v>1393</v>
      </c>
      <c r="D271" s="24" t="s">
        <v>4293</v>
      </c>
      <c r="E271" s="4" t="s">
        <v>4294</v>
      </c>
      <c r="F271" s="6" t="s">
        <v>4295</v>
      </c>
      <c r="G271" s="27" t="s">
        <v>4120</v>
      </c>
      <c r="H271" s="8">
        <f t="shared" si="15"/>
        <v>24</v>
      </c>
    </row>
    <row r="272" spans="1:8" ht="27" x14ac:dyDescent="0.25">
      <c r="A272" s="6" t="s">
        <v>3539</v>
      </c>
      <c r="B272" s="6" t="s">
        <v>3509</v>
      </c>
      <c r="C272" s="24" t="s">
        <v>4296</v>
      </c>
      <c r="D272" s="24" t="s">
        <v>4297</v>
      </c>
      <c r="E272" s="4">
        <v>3008701000</v>
      </c>
      <c r="F272" s="6" t="s">
        <v>4298</v>
      </c>
      <c r="G272" s="27" t="s">
        <v>4120</v>
      </c>
      <c r="H272" s="8">
        <f t="shared" si="15"/>
        <v>23</v>
      </c>
    </row>
    <row r="273" spans="1:16383" ht="27" x14ac:dyDescent="0.25">
      <c r="A273" s="6" t="s">
        <v>3034</v>
      </c>
      <c r="B273" s="6" t="s">
        <v>3597</v>
      </c>
      <c r="C273" s="24" t="s">
        <v>1397</v>
      </c>
      <c r="D273" s="24" t="s">
        <v>4297</v>
      </c>
      <c r="E273" s="4">
        <v>3008701000</v>
      </c>
      <c r="F273" s="6" t="s">
        <v>4299</v>
      </c>
      <c r="G273" s="27" t="s">
        <v>4300</v>
      </c>
      <c r="H273" s="8">
        <f t="shared" si="15"/>
        <v>18</v>
      </c>
    </row>
    <row r="274" spans="1:16383" ht="27" x14ac:dyDescent="0.25">
      <c r="A274" s="6" t="s">
        <v>3035</v>
      </c>
      <c r="B274" s="6" t="s">
        <v>3509</v>
      </c>
      <c r="C274" s="24" t="s">
        <v>1401</v>
      </c>
      <c r="D274" s="24" t="s">
        <v>4301</v>
      </c>
      <c r="E274" s="4" t="s">
        <v>4302</v>
      </c>
      <c r="F274" s="6" t="s">
        <v>4127</v>
      </c>
      <c r="G274" s="27" t="s">
        <v>4120</v>
      </c>
      <c r="H274" s="8">
        <f t="shared" si="15"/>
        <v>37</v>
      </c>
    </row>
    <row r="275" spans="1:16383" ht="27" x14ac:dyDescent="0.25">
      <c r="A275" s="6" t="s">
        <v>3073</v>
      </c>
      <c r="B275" s="6" t="s">
        <v>3509</v>
      </c>
      <c r="C275" s="24" t="s">
        <v>1405</v>
      </c>
      <c r="D275" s="24" t="s">
        <v>4303</v>
      </c>
      <c r="E275" s="4">
        <v>3003901000</v>
      </c>
      <c r="F275" s="6" t="s">
        <v>4127</v>
      </c>
      <c r="G275" s="27" t="s">
        <v>4120</v>
      </c>
      <c r="H275" s="8">
        <f t="shared" si="15"/>
        <v>21</v>
      </c>
    </row>
    <row r="276" spans="1:16383" ht="27" x14ac:dyDescent="0.25">
      <c r="A276" s="6" t="s">
        <v>3074</v>
      </c>
      <c r="B276" s="6" t="s">
        <v>3629</v>
      </c>
      <c r="C276" s="24" t="s">
        <v>1408</v>
      </c>
      <c r="D276" s="24" t="s">
        <v>4304</v>
      </c>
      <c r="E276" s="4">
        <v>3105001000</v>
      </c>
      <c r="F276" s="6">
        <v>999426781</v>
      </c>
      <c r="G276" s="27" t="s">
        <v>4120</v>
      </c>
      <c r="H276" s="8">
        <f t="shared" si="15"/>
        <v>34</v>
      </c>
      <c r="I276" s="11"/>
    </row>
    <row r="277" spans="1:16383" ht="27" x14ac:dyDescent="0.25">
      <c r="A277" s="6" t="s">
        <v>3075</v>
      </c>
      <c r="B277" s="6" t="s">
        <v>3509</v>
      </c>
      <c r="C277" s="24" t="s">
        <v>1411</v>
      </c>
      <c r="D277" s="24" t="s">
        <v>4305</v>
      </c>
      <c r="E277" s="4" t="s">
        <v>3637</v>
      </c>
      <c r="F277" s="6" t="s">
        <v>4127</v>
      </c>
      <c r="G277" s="27" t="s">
        <v>4120</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3243</v>
      </c>
      <c r="B278" s="6" t="s">
        <v>3664</v>
      </c>
      <c r="C278" s="24" t="s">
        <v>1114</v>
      </c>
      <c r="D278" s="24" t="s">
        <v>4306</v>
      </c>
      <c r="E278" s="4">
        <v>901510131</v>
      </c>
      <c r="F278" s="6" t="s">
        <v>4307</v>
      </c>
      <c r="G278" s="40" t="s">
        <v>4308</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2943</v>
      </c>
      <c r="B279" s="6" t="s">
        <v>3664</v>
      </c>
      <c r="C279" s="24" t="s">
        <v>1118</v>
      </c>
      <c r="D279" s="24" t="s">
        <v>4309</v>
      </c>
      <c r="E279" s="4">
        <v>901510131</v>
      </c>
      <c r="F279" s="6">
        <v>5512031392</v>
      </c>
      <c r="G279" s="27" t="s">
        <v>4310</v>
      </c>
      <c r="H279" s="8">
        <f t="shared" si="15"/>
        <v>26</v>
      </c>
    </row>
    <row r="280" spans="1:16383" ht="27" x14ac:dyDescent="0.25">
      <c r="A280" s="6" t="s">
        <v>3019</v>
      </c>
      <c r="B280" s="6" t="s">
        <v>3629</v>
      </c>
      <c r="C280" s="24" t="s">
        <v>1163</v>
      </c>
      <c r="D280" s="24" t="s">
        <v>4311</v>
      </c>
      <c r="E280" s="4">
        <v>900601000</v>
      </c>
      <c r="F280" s="6" t="s">
        <v>4312</v>
      </c>
      <c r="G280" s="27" t="s">
        <v>4120</v>
      </c>
      <c r="H280" s="8">
        <f t="shared" si="15"/>
        <v>22</v>
      </c>
    </row>
    <row r="281" spans="1:16383" ht="27" x14ac:dyDescent="0.25">
      <c r="A281" s="6" t="s">
        <v>3023</v>
      </c>
      <c r="B281" s="6" t="s">
        <v>3629</v>
      </c>
      <c r="C281" s="24" t="s">
        <v>1167</v>
      </c>
      <c r="D281" s="24" t="s">
        <v>4313</v>
      </c>
      <c r="E281" s="4">
        <v>3002801000</v>
      </c>
      <c r="F281" s="6" t="s">
        <v>4314</v>
      </c>
      <c r="G281" s="27" t="s">
        <v>4315</v>
      </c>
      <c r="H281" s="8">
        <f t="shared" si="15"/>
        <v>30</v>
      </c>
    </row>
    <row r="282" spans="1:16383" ht="27" x14ac:dyDescent="0.25">
      <c r="A282" s="6" t="s">
        <v>2905</v>
      </c>
      <c r="B282" s="6" t="s">
        <v>3664</v>
      </c>
      <c r="C282" s="24" t="s">
        <v>1122</v>
      </c>
      <c r="D282" s="24" t="s">
        <v>4316</v>
      </c>
      <c r="E282" s="4">
        <v>901510128</v>
      </c>
      <c r="F282" s="6" t="s">
        <v>4317</v>
      </c>
      <c r="G282" s="27" t="s">
        <v>4318</v>
      </c>
      <c r="H282" s="8">
        <f t="shared" si="15"/>
        <v>32</v>
      </c>
    </row>
    <row r="283" spans="1:16383" ht="27" x14ac:dyDescent="0.25">
      <c r="A283" s="6" t="s">
        <v>3021</v>
      </c>
      <c r="B283" s="6" t="s">
        <v>3597</v>
      </c>
      <c r="C283" s="24" t="s">
        <v>1159</v>
      </c>
      <c r="D283" s="24" t="s">
        <v>4319</v>
      </c>
      <c r="E283" s="4">
        <v>1412004000</v>
      </c>
      <c r="F283" s="6" t="s">
        <v>4320</v>
      </c>
      <c r="G283" s="27" t="s">
        <v>4321</v>
      </c>
      <c r="H283" s="8">
        <f t="shared" si="15"/>
        <v>25</v>
      </c>
    </row>
    <row r="284" spans="1:16383" ht="27" x14ac:dyDescent="0.25">
      <c r="A284" s="6" t="s">
        <v>2911</v>
      </c>
      <c r="B284" s="6" t="s">
        <v>3575</v>
      </c>
      <c r="C284" s="24" t="s">
        <v>1138</v>
      </c>
      <c r="D284" s="24" t="s">
        <v>4322</v>
      </c>
      <c r="E284" s="4">
        <v>901510119</v>
      </c>
      <c r="F284" s="6" t="s">
        <v>4323</v>
      </c>
      <c r="G284" s="27" t="s">
        <v>4324</v>
      </c>
      <c r="H284" s="8">
        <f t="shared" si="15"/>
        <v>33</v>
      </c>
    </row>
    <row r="285" spans="1:16383" ht="27" x14ac:dyDescent="0.25">
      <c r="A285" s="6" t="s">
        <v>2940</v>
      </c>
      <c r="B285" s="6" t="s">
        <v>3575</v>
      </c>
      <c r="C285" s="24" t="s">
        <v>1130</v>
      </c>
      <c r="D285" s="24" t="s">
        <v>4325</v>
      </c>
      <c r="E285" s="4">
        <v>901510130</v>
      </c>
      <c r="F285" s="6" t="s">
        <v>4127</v>
      </c>
      <c r="G285" s="27" t="s">
        <v>4326</v>
      </c>
      <c r="H285" s="8">
        <f t="shared" si="15"/>
        <v>24</v>
      </c>
    </row>
    <row r="286" spans="1:16383" ht="27" x14ac:dyDescent="0.25">
      <c r="A286" s="6" t="s">
        <v>2930</v>
      </c>
      <c r="B286" s="6" t="s">
        <v>3629</v>
      </c>
      <c r="C286" s="24" t="s">
        <v>1126</v>
      </c>
      <c r="D286" s="24" t="s">
        <v>4327</v>
      </c>
      <c r="E286" s="4">
        <v>901510125</v>
      </c>
      <c r="F286" s="6" t="s">
        <v>4328</v>
      </c>
      <c r="G286" s="27" t="s">
        <v>4329</v>
      </c>
      <c r="H286" s="8">
        <f t="shared" si="15"/>
        <v>30</v>
      </c>
    </row>
    <row r="287" spans="1:16383" ht="27" x14ac:dyDescent="0.25">
      <c r="A287" s="6" t="s">
        <v>3024</v>
      </c>
      <c r="B287" s="6" t="s">
        <v>3509</v>
      </c>
      <c r="C287" s="24" t="s">
        <v>1155</v>
      </c>
      <c r="D287" s="24" t="s">
        <v>4330</v>
      </c>
      <c r="E287" s="4">
        <v>1902601000</v>
      </c>
      <c r="F287" s="6" t="s">
        <v>4127</v>
      </c>
      <c r="G287" s="27" t="s">
        <v>4120</v>
      </c>
      <c r="H287" s="8">
        <f t="shared" si="15"/>
        <v>31</v>
      </c>
    </row>
    <row r="288" spans="1:16383" ht="27" x14ac:dyDescent="0.25">
      <c r="A288" s="6" t="s">
        <v>3022</v>
      </c>
      <c r="B288" s="6" t="s">
        <v>3509</v>
      </c>
      <c r="C288" s="24" t="s">
        <v>1147</v>
      </c>
      <c r="D288" s="24" t="s">
        <v>4331</v>
      </c>
      <c r="E288" s="4">
        <v>200411000</v>
      </c>
      <c r="F288" s="6" t="s">
        <v>4127</v>
      </c>
      <c r="G288" s="27" t="s">
        <v>4120</v>
      </c>
      <c r="H288" s="8">
        <f t="shared" si="15"/>
        <v>24</v>
      </c>
    </row>
    <row r="289" spans="1:16383" ht="27" x14ac:dyDescent="0.25">
      <c r="A289" s="6" t="s">
        <v>2910</v>
      </c>
      <c r="B289" s="6" t="s">
        <v>3575</v>
      </c>
      <c r="C289" s="24" t="s">
        <v>1134</v>
      </c>
      <c r="D289" s="24" t="s">
        <v>4332</v>
      </c>
      <c r="E289" s="4">
        <v>901510111</v>
      </c>
      <c r="F289" s="6" t="s">
        <v>4333</v>
      </c>
      <c r="G289" s="27" t="s">
        <v>4120</v>
      </c>
      <c r="H289" s="8">
        <f t="shared" si="15"/>
        <v>20</v>
      </c>
      <c r="I289" s="11"/>
    </row>
    <row r="290" spans="1:16383" x14ac:dyDescent="0.25">
      <c r="A290" s="6" t="s">
        <v>3020</v>
      </c>
      <c r="B290" s="6" t="s">
        <v>3509</v>
      </c>
      <c r="C290" s="24" t="s">
        <v>4334</v>
      </c>
      <c r="D290" s="24" t="s">
        <v>4335</v>
      </c>
      <c r="E290" s="4" t="s">
        <v>4336</v>
      </c>
      <c r="F290" s="6" t="s">
        <v>4337</v>
      </c>
      <c r="G290" s="40" t="s">
        <v>4120</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3242</v>
      </c>
      <c r="B291" s="6" t="s">
        <v>3575</v>
      </c>
      <c r="C291" s="24" t="s">
        <v>1891</v>
      </c>
      <c r="D291" s="24" t="s">
        <v>4338</v>
      </c>
      <c r="E291" s="4" t="s">
        <v>4339</v>
      </c>
      <c r="F291" s="6" t="s">
        <v>4340</v>
      </c>
      <c r="G291" s="40" t="s">
        <v>4341</v>
      </c>
      <c r="H291" s="8">
        <f t="shared" si="15"/>
        <v>18</v>
      </c>
      <c r="I291" s="8"/>
    </row>
    <row r="292" spans="1:16383" s="11" customFormat="1" ht="27" x14ac:dyDescent="0.25">
      <c r="A292" s="6" t="s">
        <v>3246</v>
      </c>
      <c r="B292" s="6" t="s">
        <v>3664</v>
      </c>
      <c r="C292" s="24" t="s">
        <v>1897</v>
      </c>
      <c r="D292" s="24" t="s">
        <v>4342</v>
      </c>
      <c r="E292" s="4" t="s">
        <v>4343</v>
      </c>
      <c r="F292" s="6" t="s">
        <v>4344</v>
      </c>
      <c r="G292" s="40" t="s">
        <v>4345</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2907</v>
      </c>
      <c r="B293" s="6" t="s">
        <v>3664</v>
      </c>
      <c r="C293" s="24" t="s">
        <v>2545</v>
      </c>
      <c r="D293" s="24" t="s">
        <v>4346</v>
      </c>
      <c r="E293" s="4" t="s">
        <v>3891</v>
      </c>
      <c r="F293" s="6" t="s">
        <v>4347</v>
      </c>
      <c r="G293" s="27" t="s">
        <v>4348</v>
      </c>
      <c r="H293" s="8">
        <f t="shared" si="15"/>
        <v>26</v>
      </c>
    </row>
    <row r="294" spans="1:16383" ht="27" x14ac:dyDescent="0.25">
      <c r="A294" s="6" t="s">
        <v>2912</v>
      </c>
      <c r="B294" s="10" t="s">
        <v>3644</v>
      </c>
      <c r="C294" s="24" t="s">
        <v>2556</v>
      </c>
      <c r="D294" s="24" t="s">
        <v>4349</v>
      </c>
      <c r="E294" s="4" t="s">
        <v>4350</v>
      </c>
      <c r="F294" s="6" t="s">
        <v>4351</v>
      </c>
      <c r="G294" s="27" t="s">
        <v>4120</v>
      </c>
      <c r="H294" s="8">
        <f t="shared" si="15"/>
        <v>25</v>
      </c>
    </row>
    <row r="295" spans="1:16383" ht="27" x14ac:dyDescent="0.25">
      <c r="A295" s="6" t="s">
        <v>2928</v>
      </c>
      <c r="B295" s="6" t="s">
        <v>3629</v>
      </c>
      <c r="C295" s="24" t="s">
        <v>2548</v>
      </c>
      <c r="D295" s="24" t="s">
        <v>4352</v>
      </c>
      <c r="E295" s="4" t="s">
        <v>4353</v>
      </c>
      <c r="F295" s="6" t="s">
        <v>4354</v>
      </c>
      <c r="G295" s="27" t="s">
        <v>4355</v>
      </c>
      <c r="H295" s="8">
        <f t="shared" si="15"/>
        <v>26</v>
      </c>
    </row>
    <row r="296" spans="1:16383" ht="27" x14ac:dyDescent="0.25">
      <c r="A296" s="6" t="s">
        <v>2938</v>
      </c>
      <c r="B296" s="6" t="s">
        <v>3629</v>
      </c>
      <c r="C296" s="24" t="s">
        <v>2552</v>
      </c>
      <c r="D296" s="24" t="s">
        <v>4356</v>
      </c>
      <c r="E296" s="4" t="s">
        <v>3577</v>
      </c>
      <c r="F296" s="6" t="s">
        <v>4357</v>
      </c>
      <c r="G296" s="27" t="s">
        <v>4358</v>
      </c>
      <c r="H296" s="8">
        <f t="shared" si="15"/>
        <v>26</v>
      </c>
    </row>
    <row r="297" spans="1:16383" ht="27" x14ac:dyDescent="0.25">
      <c r="A297" s="6" t="s">
        <v>2947</v>
      </c>
      <c r="B297" s="6" t="s">
        <v>3575</v>
      </c>
      <c r="C297" s="24" t="s">
        <v>2559</v>
      </c>
      <c r="D297" s="24" t="s">
        <v>4359</v>
      </c>
      <c r="E297" s="4">
        <v>900601102</v>
      </c>
      <c r="F297" s="6" t="s">
        <v>4360</v>
      </c>
      <c r="G297" s="27" t="s">
        <v>4361</v>
      </c>
      <c r="H297" s="8">
        <f t="shared" si="15"/>
        <v>30</v>
      </c>
    </row>
    <row r="298" spans="1:16383" ht="27" x14ac:dyDescent="0.25">
      <c r="A298" s="6" t="s">
        <v>2948</v>
      </c>
      <c r="B298" s="6" t="s">
        <v>3575</v>
      </c>
      <c r="C298" s="24" t="s">
        <v>2563</v>
      </c>
      <c r="D298" s="24" t="s">
        <v>4362</v>
      </c>
      <c r="E298" s="4" t="s">
        <v>4350</v>
      </c>
      <c r="F298" s="6" t="s">
        <v>4363</v>
      </c>
      <c r="G298" s="27" t="s">
        <v>4364</v>
      </c>
      <c r="H298" s="8">
        <f t="shared" si="15"/>
        <v>26</v>
      </c>
    </row>
    <row r="299" spans="1:16383" ht="27" x14ac:dyDescent="0.25">
      <c r="A299" s="6" t="s">
        <v>2951</v>
      </c>
      <c r="B299" s="6" t="s">
        <v>3575</v>
      </c>
      <c r="C299" s="24" t="s">
        <v>2541</v>
      </c>
      <c r="D299" s="24" t="s">
        <v>4365</v>
      </c>
      <c r="E299" s="4" t="s">
        <v>3577</v>
      </c>
      <c r="F299" s="6" t="s">
        <v>4351</v>
      </c>
      <c r="G299" s="27" t="s">
        <v>4366</v>
      </c>
      <c r="H299" s="8">
        <f t="shared" si="15"/>
        <v>28</v>
      </c>
    </row>
    <row r="300" spans="1:16383" ht="27" x14ac:dyDescent="0.25">
      <c r="A300" s="6" t="s">
        <v>3460</v>
      </c>
      <c r="B300" s="6" t="s">
        <v>3597</v>
      </c>
      <c r="C300" s="24" t="s">
        <v>2570</v>
      </c>
      <c r="D300" s="24" t="s">
        <v>4367</v>
      </c>
      <c r="E300" s="4" t="s">
        <v>4336</v>
      </c>
      <c r="F300" s="6" t="s">
        <v>4368</v>
      </c>
      <c r="G300" s="42" t="s">
        <v>4369</v>
      </c>
      <c r="H300" s="8">
        <f t="shared" si="15"/>
        <v>25</v>
      </c>
    </row>
    <row r="301" spans="1:16383" ht="27" x14ac:dyDescent="0.25">
      <c r="A301" s="6" t="s">
        <v>3186</v>
      </c>
      <c r="B301" s="6" t="s">
        <v>3509</v>
      </c>
      <c r="C301" s="24" t="s">
        <v>2571</v>
      </c>
      <c r="D301" s="24" t="s">
        <v>4370</v>
      </c>
      <c r="E301" s="4" t="s">
        <v>4371</v>
      </c>
      <c r="F301" s="6" t="s">
        <v>4372</v>
      </c>
      <c r="G301" s="27" t="s">
        <v>4120</v>
      </c>
      <c r="H301" s="8">
        <f t="shared" si="15"/>
        <v>26</v>
      </c>
    </row>
    <row r="302" spans="1:16383" ht="27" x14ac:dyDescent="0.25">
      <c r="A302" s="6" t="s">
        <v>3187</v>
      </c>
      <c r="B302" s="6" t="s">
        <v>3509</v>
      </c>
      <c r="C302" s="24" t="s">
        <v>2574</v>
      </c>
      <c r="D302" s="24" t="s">
        <v>4373</v>
      </c>
      <c r="E302" s="4">
        <v>200410000</v>
      </c>
      <c r="F302" s="6" t="s">
        <v>4374</v>
      </c>
      <c r="G302" s="27" t="s">
        <v>4120</v>
      </c>
      <c r="H302" s="8">
        <f t="shared" si="15"/>
        <v>21</v>
      </c>
    </row>
    <row r="303" spans="1:16383" ht="27" x14ac:dyDescent="0.25">
      <c r="A303" s="6" t="s">
        <v>3188</v>
      </c>
      <c r="B303" s="6" t="s">
        <v>3597</v>
      </c>
      <c r="C303" s="24" t="s">
        <v>2577</v>
      </c>
      <c r="D303" s="24" t="s">
        <v>4375</v>
      </c>
      <c r="E303" s="4" t="s">
        <v>3637</v>
      </c>
      <c r="F303" s="6" t="s">
        <v>4376</v>
      </c>
      <c r="G303" s="27" t="s">
        <v>4377</v>
      </c>
      <c r="H303" s="8">
        <f t="shared" si="15"/>
        <v>28</v>
      </c>
    </row>
    <row r="304" spans="1:16383" ht="27" x14ac:dyDescent="0.25">
      <c r="A304" s="6" t="s">
        <v>3189</v>
      </c>
      <c r="B304" s="6" t="s">
        <v>3597</v>
      </c>
      <c r="C304" s="24" t="s">
        <v>2583</v>
      </c>
      <c r="D304" s="24" t="s">
        <v>4378</v>
      </c>
      <c r="E304" s="4">
        <v>300301000</v>
      </c>
      <c r="F304" s="6" t="s">
        <v>4379</v>
      </c>
      <c r="G304" s="27" t="s">
        <v>4380</v>
      </c>
      <c r="H304" s="8">
        <f t="shared" si="15"/>
        <v>23</v>
      </c>
    </row>
    <row r="305" spans="1:8" x14ac:dyDescent="0.25">
      <c r="A305" s="6" t="s">
        <v>3190</v>
      </c>
      <c r="B305" s="6" t="s">
        <v>3509</v>
      </c>
      <c r="C305" s="24" t="s">
        <v>2589</v>
      </c>
      <c r="D305" s="24" t="s">
        <v>4381</v>
      </c>
      <c r="E305" s="4">
        <v>400256000</v>
      </c>
      <c r="F305" s="6" t="s">
        <v>4382</v>
      </c>
      <c r="G305" s="27" t="s">
        <v>4120</v>
      </c>
      <c r="H305" s="8">
        <f t="shared" si="15"/>
        <v>23</v>
      </c>
    </row>
    <row r="306" spans="1:8" ht="27" x14ac:dyDescent="0.25">
      <c r="A306" s="6" t="s">
        <v>3191</v>
      </c>
      <c r="B306" s="6" t="s">
        <v>3575</v>
      </c>
      <c r="C306" s="24" t="s">
        <v>2604</v>
      </c>
      <c r="D306" s="24" t="s">
        <v>4383</v>
      </c>
      <c r="E306" s="4">
        <v>710101103</v>
      </c>
      <c r="F306" s="6" t="s">
        <v>4351</v>
      </c>
      <c r="G306" s="27" t="s">
        <v>4384</v>
      </c>
      <c r="H306" s="8">
        <f t="shared" si="15"/>
        <v>19</v>
      </c>
    </row>
    <row r="307" spans="1:8" x14ac:dyDescent="0.25">
      <c r="A307" s="6" t="s">
        <v>3192</v>
      </c>
      <c r="B307" s="6" t="s">
        <v>3575</v>
      </c>
      <c r="C307" s="24" t="s">
        <v>2607</v>
      </c>
      <c r="D307" s="24" t="s">
        <v>4385</v>
      </c>
      <c r="E307" s="4">
        <v>708901000</v>
      </c>
      <c r="F307" s="6" t="s">
        <v>4351</v>
      </c>
      <c r="G307" s="27" t="s">
        <v>4386</v>
      </c>
      <c r="H307" s="8">
        <f t="shared" si="15"/>
        <v>22</v>
      </c>
    </row>
    <row r="308" spans="1:8" ht="27" x14ac:dyDescent="0.25">
      <c r="A308" s="6" t="s">
        <v>3193</v>
      </c>
      <c r="B308" s="6" t="s">
        <v>3509</v>
      </c>
      <c r="C308" s="24" t="s">
        <v>2610</v>
      </c>
      <c r="D308" s="24" t="s">
        <v>4387</v>
      </c>
      <c r="E308" s="4" t="s">
        <v>4151</v>
      </c>
      <c r="F308" s="6" t="s">
        <v>4388</v>
      </c>
      <c r="G308" s="27" t="s">
        <v>4120</v>
      </c>
      <c r="H308" s="8">
        <f t="shared" si="15"/>
        <v>23</v>
      </c>
    </row>
    <row r="309" spans="1:8" ht="27" x14ac:dyDescent="0.25">
      <c r="A309" s="6" t="s">
        <v>3194</v>
      </c>
      <c r="B309" s="6" t="s">
        <v>3575</v>
      </c>
      <c r="C309" s="24" t="s">
        <v>2613</v>
      </c>
      <c r="D309" s="24" t="s">
        <v>4389</v>
      </c>
      <c r="E309" s="4" t="s">
        <v>3675</v>
      </c>
      <c r="F309" s="6" t="s">
        <v>4390</v>
      </c>
      <c r="G309" s="27" t="s">
        <v>4391</v>
      </c>
      <c r="H309" s="8">
        <f t="shared" si="15"/>
        <v>29</v>
      </c>
    </row>
    <row r="310" spans="1:8" ht="27" x14ac:dyDescent="0.25">
      <c r="A310" s="6" t="s">
        <v>3195</v>
      </c>
      <c r="B310" s="6" t="s">
        <v>3509</v>
      </c>
      <c r="C310" s="24" t="s">
        <v>2592</v>
      </c>
      <c r="D310" s="24" t="s">
        <v>4392</v>
      </c>
      <c r="E310" s="4">
        <v>503001103</v>
      </c>
      <c r="F310" s="6" t="s">
        <v>4393</v>
      </c>
      <c r="G310" s="27" t="s">
        <v>4120</v>
      </c>
      <c r="H310" s="8">
        <f t="shared" si="15"/>
        <v>27</v>
      </c>
    </row>
    <row r="311" spans="1:8" x14ac:dyDescent="0.25">
      <c r="A311" s="6" t="s">
        <v>3196</v>
      </c>
      <c r="B311" s="6" t="s">
        <v>3509</v>
      </c>
      <c r="C311" s="24" t="s">
        <v>2595</v>
      </c>
      <c r="D311" s="24" t="s">
        <v>4335</v>
      </c>
      <c r="E311" s="4">
        <v>503501000</v>
      </c>
      <c r="F311" s="6" t="s">
        <v>4351</v>
      </c>
      <c r="G311" s="27" t="s">
        <v>4120</v>
      </c>
      <c r="H311" s="8">
        <f t="shared" si="15"/>
        <v>24</v>
      </c>
    </row>
    <row r="312" spans="1:8" ht="27" x14ac:dyDescent="0.25">
      <c r="A312" s="6" t="s">
        <v>3197</v>
      </c>
      <c r="B312" s="6" t="s">
        <v>3597</v>
      </c>
      <c r="C312" s="24" t="s">
        <v>2598</v>
      </c>
      <c r="D312" s="24" t="s">
        <v>4394</v>
      </c>
      <c r="E312" s="4" t="s">
        <v>4395</v>
      </c>
      <c r="F312" s="6" t="s">
        <v>4396</v>
      </c>
      <c r="G312" s="27" t="s">
        <v>4120</v>
      </c>
      <c r="H312" s="8">
        <f t="shared" si="15"/>
        <v>29</v>
      </c>
    </row>
    <row r="313" spans="1:8" ht="27" x14ac:dyDescent="0.25">
      <c r="A313" s="6" t="s">
        <v>3198</v>
      </c>
      <c r="B313" s="6" t="s">
        <v>3575</v>
      </c>
      <c r="C313" s="24" t="s">
        <v>2601</v>
      </c>
      <c r="D313" s="24" t="s">
        <v>4397</v>
      </c>
      <c r="E313" s="4">
        <v>600208000</v>
      </c>
      <c r="F313" s="6" t="s">
        <v>4398</v>
      </c>
      <c r="G313" s="27" t="s">
        <v>4120</v>
      </c>
      <c r="H313" s="8">
        <f t="shared" si="15"/>
        <v>30</v>
      </c>
    </row>
    <row r="314" spans="1:8" ht="27" x14ac:dyDescent="0.25">
      <c r="A314" s="6" t="s">
        <v>3237</v>
      </c>
      <c r="B314" s="6" t="s">
        <v>3597</v>
      </c>
      <c r="C314" s="24" t="s">
        <v>2760</v>
      </c>
      <c r="D314" s="24" t="s">
        <v>4399</v>
      </c>
      <c r="E314" s="4">
        <v>901601000</v>
      </c>
      <c r="F314" s="6" t="s">
        <v>4400</v>
      </c>
      <c r="G314" s="27" t="s">
        <v>4401</v>
      </c>
      <c r="H314" s="8">
        <f t="shared" si="15"/>
        <v>26</v>
      </c>
    </row>
    <row r="315" spans="1:8" ht="27" x14ac:dyDescent="0.25">
      <c r="A315" s="6" t="s">
        <v>3238</v>
      </c>
      <c r="B315" s="6" t="s">
        <v>3509</v>
      </c>
      <c r="C315" s="24" t="s">
        <v>2763</v>
      </c>
      <c r="D315" s="24" t="s">
        <v>4402</v>
      </c>
      <c r="E315" s="4">
        <v>901510102</v>
      </c>
      <c r="F315" s="6" t="s">
        <v>4403</v>
      </c>
      <c r="G315" s="27" t="s">
        <v>4120</v>
      </c>
      <c r="H315" s="8">
        <f t="shared" si="15"/>
        <v>19</v>
      </c>
    </row>
    <row r="316" spans="1:8" ht="27" x14ac:dyDescent="0.25">
      <c r="A316" s="6" t="s">
        <v>3239</v>
      </c>
      <c r="B316" s="6" t="s">
        <v>3509</v>
      </c>
      <c r="C316" s="24" t="s">
        <v>2766</v>
      </c>
      <c r="D316" s="24" t="s">
        <v>4404</v>
      </c>
      <c r="E316" s="4">
        <v>900601000</v>
      </c>
      <c r="F316" s="6" t="s">
        <v>4405</v>
      </c>
      <c r="G316" s="27" t="s">
        <v>4406</v>
      </c>
      <c r="H316" s="8">
        <f t="shared" si="15"/>
        <v>31</v>
      </c>
    </row>
    <row r="317" spans="1:8" ht="27" x14ac:dyDescent="0.25">
      <c r="A317" s="6" t="s">
        <v>3240</v>
      </c>
      <c r="B317" s="6" t="s">
        <v>3509</v>
      </c>
      <c r="C317" s="24" t="s">
        <v>2769</v>
      </c>
      <c r="D317" s="24" t="s">
        <v>4407</v>
      </c>
      <c r="E317" s="4" t="s">
        <v>3686</v>
      </c>
      <c r="F317" s="6" t="s">
        <v>4408</v>
      </c>
      <c r="G317" s="27" t="s">
        <v>4120</v>
      </c>
      <c r="H317" s="8">
        <f t="shared" si="15"/>
        <v>29</v>
      </c>
    </row>
    <row r="318" spans="1:8" x14ac:dyDescent="0.25">
      <c r="A318" s="6" t="s">
        <v>3199</v>
      </c>
      <c r="B318" s="6" t="s">
        <v>3509</v>
      </c>
      <c r="C318" s="24" t="s">
        <v>2616</v>
      </c>
      <c r="D318" s="24" t="s">
        <v>4409</v>
      </c>
      <c r="E318" s="4">
        <v>1000501000</v>
      </c>
      <c r="F318" s="6" t="s">
        <v>4410</v>
      </c>
      <c r="G318" s="27" t="s">
        <v>4120</v>
      </c>
      <c r="H318" s="8">
        <f t="shared" si="15"/>
        <v>31</v>
      </c>
    </row>
    <row r="319" spans="1:8" x14ac:dyDescent="0.25">
      <c r="A319" s="6" t="s">
        <v>3200</v>
      </c>
      <c r="B319" s="6" t="s">
        <v>3509</v>
      </c>
      <c r="C319" s="24" t="s">
        <v>2622</v>
      </c>
      <c r="D319" s="24" t="s">
        <v>4411</v>
      </c>
      <c r="E319" s="4">
        <v>1102008000</v>
      </c>
      <c r="F319" s="6" t="s">
        <v>4412</v>
      </c>
      <c r="G319" s="27" t="s">
        <v>4120</v>
      </c>
      <c r="H319" s="8">
        <f t="shared" si="15"/>
        <v>27</v>
      </c>
    </row>
    <row r="320" spans="1:8" ht="27" x14ac:dyDescent="0.25">
      <c r="A320" s="6" t="s">
        <v>3201</v>
      </c>
      <c r="B320" s="6" t="s">
        <v>3575</v>
      </c>
      <c r="C320" s="24" t="s">
        <v>2625</v>
      </c>
      <c r="D320" s="24" t="s">
        <v>4413</v>
      </c>
      <c r="E320" s="4" t="s">
        <v>3734</v>
      </c>
      <c r="F320" s="6" t="s">
        <v>4414</v>
      </c>
      <c r="G320" s="27" t="s">
        <v>4415</v>
      </c>
      <c r="H320" s="8">
        <f t="shared" si="15"/>
        <v>28</v>
      </c>
    </row>
    <row r="321" spans="1:8" ht="27" x14ac:dyDescent="0.25">
      <c r="A321" s="6" t="s">
        <v>3202</v>
      </c>
      <c r="B321" s="6" t="s">
        <v>3509</v>
      </c>
      <c r="C321" s="24" t="s">
        <v>2628</v>
      </c>
      <c r="D321" s="24" t="s">
        <v>4416</v>
      </c>
      <c r="E321" s="4">
        <v>1200101000</v>
      </c>
      <c r="F321" s="6" t="s">
        <v>4351</v>
      </c>
      <c r="G321" s="27" t="s">
        <v>4120</v>
      </c>
      <c r="H321" s="8">
        <f t="shared" si="15"/>
        <v>34</v>
      </c>
    </row>
    <row r="322" spans="1:8" ht="27" x14ac:dyDescent="0.25">
      <c r="A322" s="6" t="s">
        <v>3203</v>
      </c>
      <c r="B322" s="6" t="s">
        <v>3509</v>
      </c>
      <c r="C322" s="24" t="s">
        <v>2634</v>
      </c>
      <c r="D322" s="24" t="s">
        <v>4417</v>
      </c>
      <c r="E322" s="4">
        <v>1304801000</v>
      </c>
      <c r="F322" s="6" t="s">
        <v>4351</v>
      </c>
      <c r="G322" s="27" t="s">
        <v>4120</v>
      </c>
      <c r="H322" s="8">
        <f t="shared" si="15"/>
        <v>23</v>
      </c>
    </row>
    <row r="323" spans="1:8" ht="27" x14ac:dyDescent="0.25">
      <c r="A323" s="6" t="s">
        <v>3204</v>
      </c>
      <c r="B323" s="6" t="s">
        <v>3575</v>
      </c>
      <c r="C323" s="24" t="s">
        <v>2637</v>
      </c>
      <c r="D323" s="24" t="s">
        <v>4418</v>
      </c>
      <c r="E323" s="4">
        <v>1403919102</v>
      </c>
      <c r="F323" s="6" t="s">
        <v>4419</v>
      </c>
      <c r="G323" s="27" t="s">
        <v>4420</v>
      </c>
      <c r="H323" s="8">
        <f t="shared" si="15"/>
        <v>21</v>
      </c>
    </row>
    <row r="324" spans="1:8" x14ac:dyDescent="0.25">
      <c r="A324" s="6" t="s">
        <v>3205</v>
      </c>
      <c r="B324" s="6" t="s">
        <v>3597</v>
      </c>
      <c r="C324" s="24" t="s">
        <v>2641</v>
      </c>
      <c r="D324" s="24" t="s">
        <v>4421</v>
      </c>
      <c r="E324" s="4">
        <v>1403918000</v>
      </c>
      <c r="F324" s="6" t="s">
        <v>4422</v>
      </c>
      <c r="G324" s="27" t="s">
        <v>4423</v>
      </c>
      <c r="H324" s="8">
        <f t="shared" si="15"/>
        <v>28</v>
      </c>
    </row>
    <row r="325" spans="1:8" ht="27" x14ac:dyDescent="0.25">
      <c r="A325" s="6" t="s">
        <v>3206</v>
      </c>
      <c r="B325" s="6" t="s">
        <v>3509</v>
      </c>
      <c r="C325" s="24" t="s">
        <v>2645</v>
      </c>
      <c r="D325" s="24" t="s">
        <v>4424</v>
      </c>
      <c r="E325" s="4">
        <v>1412001000</v>
      </c>
      <c r="F325" s="6" t="s">
        <v>4351</v>
      </c>
      <c r="G325" s="27" t="s">
        <v>4120</v>
      </c>
      <c r="H325" s="8">
        <f t="shared" si="15"/>
        <v>33</v>
      </c>
    </row>
    <row r="326" spans="1:8" ht="27" x14ac:dyDescent="0.25">
      <c r="A326" s="6" t="s">
        <v>3207</v>
      </c>
      <c r="B326" s="6" t="s">
        <v>3509</v>
      </c>
      <c r="C326" s="24" t="s">
        <v>2655</v>
      </c>
      <c r="D326" s="24" t="s">
        <v>4425</v>
      </c>
      <c r="E326" s="4">
        <v>1505403000</v>
      </c>
      <c r="F326" s="6" t="s">
        <v>4426</v>
      </c>
      <c r="G326" s="27" t="s">
        <v>4120</v>
      </c>
      <c r="H326" s="8">
        <f t="shared" si="15"/>
        <v>26</v>
      </c>
    </row>
    <row r="327" spans="1:8" ht="27" x14ac:dyDescent="0.25">
      <c r="A327" s="6" t="s">
        <v>3208</v>
      </c>
      <c r="B327" s="6" t="s">
        <v>3597</v>
      </c>
      <c r="C327" s="24" t="s">
        <v>2658</v>
      </c>
      <c r="D327" s="24" t="s">
        <v>4427</v>
      </c>
      <c r="E327" s="4">
        <v>15104011000</v>
      </c>
      <c r="F327" s="6" t="s">
        <v>4428</v>
      </c>
      <c r="G327" s="27" t="s">
        <v>4429</v>
      </c>
      <c r="H327" s="8">
        <f t="shared" si="15"/>
        <v>26</v>
      </c>
    </row>
    <row r="328" spans="1:8" x14ac:dyDescent="0.25">
      <c r="A328" s="6" t="s">
        <v>3209</v>
      </c>
      <c r="B328" s="6" t="s">
        <v>3509</v>
      </c>
      <c r="C328" s="24" t="s">
        <v>2661</v>
      </c>
      <c r="D328" s="24" t="s">
        <v>4430</v>
      </c>
      <c r="E328" s="4">
        <v>1605301000</v>
      </c>
      <c r="F328" s="6" t="s">
        <v>4431</v>
      </c>
      <c r="G328" s="27" t="s">
        <v>4120</v>
      </c>
      <c r="H328" s="8">
        <f t="shared" si="15"/>
        <v>21</v>
      </c>
    </row>
    <row r="329" spans="1:8" ht="27" x14ac:dyDescent="0.25">
      <c r="A329" s="6" t="s">
        <v>3210</v>
      </c>
      <c r="B329" s="6" t="s">
        <v>3509</v>
      </c>
      <c r="C329" s="24" t="s">
        <v>2667</v>
      </c>
      <c r="D329" s="24" t="s">
        <v>4432</v>
      </c>
      <c r="E329" s="4">
        <v>1700705000</v>
      </c>
      <c r="F329" s="6" t="s">
        <v>4433</v>
      </c>
      <c r="G329" s="27" t="s">
        <v>4120</v>
      </c>
      <c r="H329" s="8">
        <f t="shared" si="15"/>
        <v>18</v>
      </c>
    </row>
    <row r="330" spans="1:8" x14ac:dyDescent="0.25">
      <c r="A330" s="6" t="s">
        <v>3211</v>
      </c>
      <c r="B330" s="6" t="s">
        <v>3509</v>
      </c>
      <c r="C330" s="24" t="s">
        <v>2670</v>
      </c>
      <c r="D330" s="24" t="s">
        <v>4434</v>
      </c>
      <c r="E330" s="4" t="s">
        <v>4435</v>
      </c>
      <c r="F330" s="6" t="s">
        <v>4436</v>
      </c>
      <c r="G330" s="27" t="s">
        <v>4120</v>
      </c>
      <c r="H330" s="8">
        <f t="shared" si="15"/>
        <v>30</v>
      </c>
    </row>
    <row r="331" spans="1:8" x14ac:dyDescent="0.25">
      <c r="A331" s="6" t="s">
        <v>3559</v>
      </c>
      <c r="B331" s="6" t="s">
        <v>3509</v>
      </c>
      <c r="C331" s="24" t="s">
        <v>2673</v>
      </c>
      <c r="D331" s="24" t="s">
        <v>4437</v>
      </c>
      <c r="E331" s="4">
        <v>1903904000</v>
      </c>
      <c r="F331" s="6" t="s">
        <v>4438</v>
      </c>
      <c r="G331" s="27" t="s">
        <v>4120</v>
      </c>
      <c r="H331" s="8">
        <f t="shared" ref="H331:H394" si="16">LEN(A331)</f>
        <v>22</v>
      </c>
    </row>
    <row r="332" spans="1:8" x14ac:dyDescent="0.25">
      <c r="A332" s="6" t="s">
        <v>3212</v>
      </c>
      <c r="B332" s="6" t="s">
        <v>3509</v>
      </c>
      <c r="C332" s="24" t="s">
        <v>2673</v>
      </c>
      <c r="D332" s="24" t="s">
        <v>4437</v>
      </c>
      <c r="E332" s="4">
        <v>1903904000</v>
      </c>
      <c r="F332" s="6" t="s">
        <v>4439</v>
      </c>
      <c r="G332" s="27" t="s">
        <v>4120</v>
      </c>
      <c r="H332" s="8">
        <f t="shared" si="16"/>
        <v>32</v>
      </c>
    </row>
    <row r="333" spans="1:8" ht="27" x14ac:dyDescent="0.25">
      <c r="A333" s="6" t="s">
        <v>3560</v>
      </c>
      <c r="B333" s="6" t="s">
        <v>3509</v>
      </c>
      <c r="C333" s="24" t="s">
        <v>2676</v>
      </c>
      <c r="D333" s="24" t="s">
        <v>4440</v>
      </c>
      <c r="E333" s="4" t="s">
        <v>3745</v>
      </c>
      <c r="F333" s="6" t="s">
        <v>4351</v>
      </c>
      <c r="G333" s="27" t="s">
        <v>4120</v>
      </c>
      <c r="H333" s="8">
        <f t="shared" si="16"/>
        <v>29</v>
      </c>
    </row>
    <row r="334" spans="1:8" ht="27" x14ac:dyDescent="0.25">
      <c r="A334" s="6" t="s">
        <v>3213</v>
      </c>
      <c r="B334" s="6" t="s">
        <v>3509</v>
      </c>
      <c r="C334" s="24" t="s">
        <v>2676</v>
      </c>
      <c r="D334" s="24" t="s">
        <v>4440</v>
      </c>
      <c r="E334" s="4" t="s">
        <v>3745</v>
      </c>
      <c r="F334" s="6" t="s">
        <v>4351</v>
      </c>
      <c r="G334" s="27" t="s">
        <v>4120</v>
      </c>
      <c r="H334" s="8">
        <f t="shared" si="16"/>
        <v>23</v>
      </c>
    </row>
    <row r="335" spans="1:8" ht="27" x14ac:dyDescent="0.25">
      <c r="A335" s="6" t="s">
        <v>3214</v>
      </c>
      <c r="B335" s="6" t="s">
        <v>3509</v>
      </c>
      <c r="C335" s="24" t="s">
        <v>2679</v>
      </c>
      <c r="D335" s="24" t="s">
        <v>4441</v>
      </c>
      <c r="E335" s="4">
        <v>1901902000</v>
      </c>
      <c r="F335" s="6" t="s">
        <v>4351</v>
      </c>
      <c r="G335" s="27" t="s">
        <v>4120</v>
      </c>
      <c r="H335" s="8">
        <f t="shared" si="16"/>
        <v>26</v>
      </c>
    </row>
    <row r="336" spans="1:8" x14ac:dyDescent="0.25">
      <c r="A336" s="6" t="s">
        <v>3215</v>
      </c>
      <c r="B336" s="6" t="s">
        <v>3575</v>
      </c>
      <c r="C336" s="24" t="s">
        <v>2682</v>
      </c>
      <c r="D336" s="24" t="s">
        <v>4442</v>
      </c>
      <c r="E336" s="4" t="s">
        <v>3753</v>
      </c>
      <c r="F336" s="6" t="s">
        <v>4443</v>
      </c>
      <c r="G336" s="27" t="s">
        <v>4444</v>
      </c>
      <c r="H336" s="8">
        <f t="shared" si="16"/>
        <v>26</v>
      </c>
    </row>
    <row r="337" spans="1:8" x14ac:dyDescent="0.25">
      <c r="A337" s="6" t="s">
        <v>3216</v>
      </c>
      <c r="B337" s="6" t="s">
        <v>3575</v>
      </c>
      <c r="C337" s="24" t="s">
        <v>2685</v>
      </c>
      <c r="D337" s="24" t="s">
        <v>4445</v>
      </c>
      <c r="E337" s="4" t="s">
        <v>4446</v>
      </c>
      <c r="F337" s="6" t="s">
        <v>4447</v>
      </c>
      <c r="G337" s="27" t="s">
        <v>4448</v>
      </c>
      <c r="H337" s="8">
        <f t="shared" si="16"/>
        <v>28</v>
      </c>
    </row>
    <row r="338" spans="1:8" x14ac:dyDescent="0.25">
      <c r="A338" s="6" t="s">
        <v>3217</v>
      </c>
      <c r="B338" s="6" t="s">
        <v>3509</v>
      </c>
      <c r="C338" s="24" t="s">
        <v>2688</v>
      </c>
      <c r="D338" s="24" t="s">
        <v>4449</v>
      </c>
      <c r="E338" s="4">
        <v>2111401000</v>
      </c>
      <c r="F338" s="6" t="s">
        <v>4450</v>
      </c>
      <c r="G338" s="27" t="s">
        <v>4120</v>
      </c>
      <c r="H338" s="8">
        <f t="shared" si="16"/>
        <v>22</v>
      </c>
    </row>
    <row r="339" spans="1:8" x14ac:dyDescent="0.25">
      <c r="A339" s="6" t="s">
        <v>3218</v>
      </c>
      <c r="B339" s="6" t="s">
        <v>3575</v>
      </c>
      <c r="C339" s="24" t="s">
        <v>2691</v>
      </c>
      <c r="D339" s="24" t="s">
        <v>4451</v>
      </c>
      <c r="E339" s="4">
        <v>2201401000</v>
      </c>
      <c r="F339" s="6" t="s">
        <v>4452</v>
      </c>
      <c r="G339" s="27" t="s">
        <v>4453</v>
      </c>
      <c r="H339" s="8">
        <f t="shared" si="16"/>
        <v>25</v>
      </c>
    </row>
    <row r="340" spans="1:8" ht="40.5" x14ac:dyDescent="0.25">
      <c r="A340" s="6" t="s">
        <v>3219</v>
      </c>
      <c r="B340" s="6" t="s">
        <v>3597</v>
      </c>
      <c r="C340" s="24" t="s">
        <v>2697</v>
      </c>
      <c r="D340" s="24" t="s">
        <v>4454</v>
      </c>
      <c r="E340" s="4">
        <v>2300508103</v>
      </c>
      <c r="F340" s="6" t="s">
        <v>4351</v>
      </c>
      <c r="G340" s="27" t="s">
        <v>4455</v>
      </c>
      <c r="H340" s="8">
        <f t="shared" si="16"/>
        <v>26</v>
      </c>
    </row>
    <row r="341" spans="1:8" ht="27" x14ac:dyDescent="0.25">
      <c r="A341" s="6" t="s">
        <v>3220</v>
      </c>
      <c r="B341" s="6" t="s">
        <v>3597</v>
      </c>
      <c r="C341" s="24" t="s">
        <v>2700</v>
      </c>
      <c r="D341" s="24" t="s">
        <v>4456</v>
      </c>
      <c r="E341" s="4">
        <v>2402801000</v>
      </c>
      <c r="F341" s="6" t="s">
        <v>4457</v>
      </c>
      <c r="G341" s="27" t="s">
        <v>4458</v>
      </c>
      <c r="H341" s="8">
        <f t="shared" si="16"/>
        <v>19</v>
      </c>
    </row>
    <row r="342" spans="1:8" x14ac:dyDescent="0.25">
      <c r="A342" s="6" t="s">
        <v>3221</v>
      </c>
      <c r="B342" s="6" t="s">
        <v>3509</v>
      </c>
      <c r="C342" s="24" t="s">
        <v>2703</v>
      </c>
      <c r="D342" s="24" t="s">
        <v>4459</v>
      </c>
      <c r="E342" s="4">
        <v>2500620000</v>
      </c>
      <c r="F342" s="6" t="s">
        <v>4460</v>
      </c>
      <c r="G342" s="27" t="s">
        <v>4120</v>
      </c>
      <c r="H342" s="8">
        <f t="shared" si="16"/>
        <v>33</v>
      </c>
    </row>
    <row r="343" spans="1:8" x14ac:dyDescent="0.25">
      <c r="A343" s="6" t="s">
        <v>3222</v>
      </c>
      <c r="B343" s="6" t="s">
        <v>3509</v>
      </c>
      <c r="C343" s="24" t="s">
        <v>2706</v>
      </c>
      <c r="D343" s="24" t="s">
        <v>4461</v>
      </c>
      <c r="E343" s="4">
        <v>2501204000</v>
      </c>
      <c r="F343" s="6" t="s">
        <v>4351</v>
      </c>
      <c r="G343" s="27" t="s">
        <v>4120</v>
      </c>
      <c r="H343" s="8">
        <f t="shared" si="16"/>
        <v>26</v>
      </c>
    </row>
    <row r="344" spans="1:8" ht="27" x14ac:dyDescent="0.25">
      <c r="A344" s="6" t="s">
        <v>3223</v>
      </c>
      <c r="B344" s="6" t="s">
        <v>3575</v>
      </c>
      <c r="C344" s="24" t="s">
        <v>2712</v>
      </c>
      <c r="D344" s="24" t="s">
        <v>4462</v>
      </c>
      <c r="E344" s="4" t="s">
        <v>3779</v>
      </c>
      <c r="F344" s="6" t="s">
        <v>4463</v>
      </c>
      <c r="G344" s="27" t="s">
        <v>4464</v>
      </c>
      <c r="H344" s="8">
        <f t="shared" si="16"/>
        <v>21</v>
      </c>
    </row>
    <row r="345" spans="1:8" ht="27" x14ac:dyDescent="0.25">
      <c r="A345" s="6" t="s">
        <v>3224</v>
      </c>
      <c r="B345" s="6" t="s">
        <v>3575</v>
      </c>
      <c r="C345" s="24" t="s">
        <v>2715</v>
      </c>
      <c r="D345" s="24" t="s">
        <v>4465</v>
      </c>
      <c r="E345" s="4">
        <v>2601801000</v>
      </c>
      <c r="F345" s="6" t="s">
        <v>4466</v>
      </c>
      <c r="G345" s="27" t="s">
        <v>4467</v>
      </c>
      <c r="H345" s="8">
        <f t="shared" si="16"/>
        <v>22</v>
      </c>
    </row>
    <row r="346" spans="1:8" x14ac:dyDescent="0.25">
      <c r="A346" s="6" t="s">
        <v>3225</v>
      </c>
      <c r="B346" s="6" t="s">
        <v>3597</v>
      </c>
      <c r="C346" s="24" t="s">
        <v>2718</v>
      </c>
      <c r="D346" s="24" t="s">
        <v>4468</v>
      </c>
      <c r="E346" s="4">
        <v>2604314000</v>
      </c>
      <c r="F346" s="6" t="s">
        <v>4469</v>
      </c>
      <c r="G346" s="27" t="s">
        <v>4470</v>
      </c>
      <c r="H346" s="8">
        <f t="shared" si="16"/>
        <v>29</v>
      </c>
    </row>
    <row r="347" spans="1:8" ht="27" x14ac:dyDescent="0.25">
      <c r="A347" s="6" t="s">
        <v>3226</v>
      </c>
      <c r="B347" s="6" t="s">
        <v>3509</v>
      </c>
      <c r="C347" s="24" t="s">
        <v>2721</v>
      </c>
      <c r="D347" s="24" t="s">
        <v>4471</v>
      </c>
      <c r="E347" s="4">
        <v>2701801000</v>
      </c>
      <c r="F347" s="6" t="s">
        <v>4351</v>
      </c>
      <c r="G347" s="27" t="s">
        <v>4472</v>
      </c>
      <c r="H347" s="8">
        <f t="shared" si="16"/>
        <v>29</v>
      </c>
    </row>
    <row r="348" spans="1:8" ht="27" x14ac:dyDescent="0.25">
      <c r="A348" s="6" t="s">
        <v>3227</v>
      </c>
      <c r="B348" s="6" t="s">
        <v>3597</v>
      </c>
      <c r="C348" s="24" t="s">
        <v>2724</v>
      </c>
      <c r="D348" s="24" t="s">
        <v>4473</v>
      </c>
      <c r="E348" s="4">
        <v>2804101104</v>
      </c>
      <c r="F348" s="6" t="s">
        <v>4474</v>
      </c>
      <c r="G348" s="27" t="s">
        <v>4475</v>
      </c>
      <c r="H348" s="8">
        <f t="shared" si="16"/>
        <v>24</v>
      </c>
    </row>
    <row r="349" spans="1:8" x14ac:dyDescent="0.25">
      <c r="A349" s="6" t="s">
        <v>3228</v>
      </c>
      <c r="B349" s="6" t="s">
        <v>3509</v>
      </c>
      <c r="C349" s="24" t="s">
        <v>2727</v>
      </c>
      <c r="D349" s="24" t="s">
        <v>4476</v>
      </c>
      <c r="E349" s="4">
        <v>2802701000</v>
      </c>
      <c r="F349" s="6" t="s">
        <v>4477</v>
      </c>
      <c r="G349" s="27" t="s">
        <v>4120</v>
      </c>
      <c r="H349" s="8">
        <f t="shared" si="16"/>
        <v>30</v>
      </c>
    </row>
    <row r="350" spans="1:8" ht="27" x14ac:dyDescent="0.25">
      <c r="A350" s="6" t="s">
        <v>3229</v>
      </c>
      <c r="B350" s="6" t="s">
        <v>3575</v>
      </c>
      <c r="C350" s="24" t="s">
        <v>2730</v>
      </c>
      <c r="D350" s="24" t="s">
        <v>4478</v>
      </c>
      <c r="E350" s="4" t="s">
        <v>3803</v>
      </c>
      <c r="F350" s="6" t="s">
        <v>4479</v>
      </c>
      <c r="G350" s="27" t="s">
        <v>4480</v>
      </c>
      <c r="H350" s="8">
        <f t="shared" si="16"/>
        <v>26</v>
      </c>
    </row>
    <row r="351" spans="1:8" ht="27" x14ac:dyDescent="0.25">
      <c r="A351" s="6" t="s">
        <v>3230</v>
      </c>
      <c r="B351" s="6" t="s">
        <v>3509</v>
      </c>
      <c r="C351" s="24" t="s">
        <v>2733</v>
      </c>
      <c r="D351" s="24" t="s">
        <v>4481</v>
      </c>
      <c r="E351" s="4">
        <v>2803810000</v>
      </c>
      <c r="F351" s="6" t="s">
        <v>4482</v>
      </c>
      <c r="G351" s="27" t="s">
        <v>4483</v>
      </c>
      <c r="H351" s="8">
        <f t="shared" si="16"/>
        <v>24</v>
      </c>
    </row>
    <row r="352" spans="1:8" ht="27" x14ac:dyDescent="0.25">
      <c r="A352" s="6" t="s">
        <v>3231</v>
      </c>
      <c r="B352" s="6" t="s">
        <v>3575</v>
      </c>
      <c r="C352" s="24" t="s">
        <v>2736</v>
      </c>
      <c r="D352" s="24" t="s">
        <v>4484</v>
      </c>
      <c r="E352" s="4" t="s">
        <v>3812</v>
      </c>
      <c r="F352" s="6" t="s">
        <v>4351</v>
      </c>
      <c r="G352" s="27" t="s">
        <v>4485</v>
      </c>
      <c r="H352" s="8">
        <f t="shared" si="16"/>
        <v>21</v>
      </c>
    </row>
    <row r="353" spans="1:8" x14ac:dyDescent="0.25">
      <c r="A353" s="6" t="s">
        <v>3232</v>
      </c>
      <c r="B353" s="6" t="s">
        <v>3509</v>
      </c>
      <c r="C353" s="24" t="s">
        <v>2739</v>
      </c>
      <c r="D353" s="24" t="s">
        <v>4486</v>
      </c>
      <c r="E353" s="4">
        <v>3008701000</v>
      </c>
      <c r="F353" s="6" t="s">
        <v>4487</v>
      </c>
      <c r="G353" s="27" t="s">
        <v>4488</v>
      </c>
      <c r="H353" s="8">
        <f t="shared" si="16"/>
        <v>26</v>
      </c>
    </row>
    <row r="354" spans="1:8" ht="27" x14ac:dyDescent="0.25">
      <c r="A354" s="6" t="s">
        <v>3233</v>
      </c>
      <c r="B354" s="6" t="s">
        <v>3509</v>
      </c>
      <c r="C354" s="24" t="s">
        <v>2742</v>
      </c>
      <c r="D354" s="24" t="s">
        <v>4489</v>
      </c>
      <c r="E354" s="4" t="s">
        <v>4302</v>
      </c>
      <c r="F354" s="6" t="s">
        <v>4490</v>
      </c>
      <c r="G354" s="27" t="s">
        <v>4120</v>
      </c>
      <c r="H354" s="8">
        <f t="shared" si="16"/>
        <v>30</v>
      </c>
    </row>
    <row r="355" spans="1:8" x14ac:dyDescent="0.25">
      <c r="A355" s="6" t="s">
        <v>3561</v>
      </c>
      <c r="B355" s="6" t="s">
        <v>3597</v>
      </c>
      <c r="C355" s="24" t="s">
        <v>2742</v>
      </c>
      <c r="D355" s="24" t="s">
        <v>4491</v>
      </c>
      <c r="E355" s="4" t="s">
        <v>4302</v>
      </c>
      <c r="F355" s="6" t="s">
        <v>4492</v>
      </c>
      <c r="G355" s="27" t="s">
        <v>4493</v>
      </c>
      <c r="H355" s="8">
        <f t="shared" si="16"/>
        <v>31</v>
      </c>
    </row>
    <row r="356" spans="1:8" ht="27" x14ac:dyDescent="0.25">
      <c r="A356" s="6" t="s">
        <v>3234</v>
      </c>
      <c r="B356" s="6" t="s">
        <v>3509</v>
      </c>
      <c r="C356" s="24" t="s">
        <v>2748</v>
      </c>
      <c r="D356" s="24" t="s">
        <v>4494</v>
      </c>
      <c r="E356" s="4">
        <v>3003901000</v>
      </c>
      <c r="F356" s="6" t="s">
        <v>4495</v>
      </c>
      <c r="G356" s="27" t="s">
        <v>4120</v>
      </c>
      <c r="H356" s="8">
        <f t="shared" si="16"/>
        <v>28</v>
      </c>
    </row>
    <row r="357" spans="1:8" ht="27" x14ac:dyDescent="0.25">
      <c r="A357" s="6" t="s">
        <v>3235</v>
      </c>
      <c r="B357" s="6" t="s">
        <v>3575</v>
      </c>
      <c r="C357" s="24" t="s">
        <v>2754</v>
      </c>
      <c r="D357" s="24" t="s">
        <v>4496</v>
      </c>
      <c r="E357" s="4">
        <v>3105001000</v>
      </c>
      <c r="F357" s="6" t="s">
        <v>4497</v>
      </c>
      <c r="G357" s="27" t="s">
        <v>4498</v>
      </c>
      <c r="H357" s="8">
        <f t="shared" si="16"/>
        <v>23</v>
      </c>
    </row>
    <row r="358" spans="1:8" x14ac:dyDescent="0.25">
      <c r="A358" s="6" t="s">
        <v>3236</v>
      </c>
      <c r="B358" s="6" t="s">
        <v>3509</v>
      </c>
      <c r="C358" s="24" t="s">
        <v>2757</v>
      </c>
      <c r="D358" s="24" t="s">
        <v>4499</v>
      </c>
      <c r="E358" s="4" t="s">
        <v>3637</v>
      </c>
      <c r="F358" s="6" t="s">
        <v>4500</v>
      </c>
      <c r="G358" s="27" t="s">
        <v>4120</v>
      </c>
      <c r="H358" s="8">
        <f t="shared" si="16"/>
        <v>21</v>
      </c>
    </row>
    <row r="359" spans="1:8" ht="27" x14ac:dyDescent="0.25">
      <c r="A359" s="6" t="s">
        <v>3189</v>
      </c>
      <c r="B359" s="6" t="s">
        <v>3597</v>
      </c>
      <c r="C359" s="24" t="s">
        <v>2586</v>
      </c>
      <c r="D359" s="24" t="s">
        <v>4378</v>
      </c>
      <c r="E359" s="4">
        <v>300301000</v>
      </c>
      <c r="F359" s="6" t="s">
        <v>4379</v>
      </c>
      <c r="G359" s="27" t="s">
        <v>4380</v>
      </c>
      <c r="H359" s="8">
        <f t="shared" si="16"/>
        <v>23</v>
      </c>
    </row>
    <row r="360" spans="1:8" ht="27" x14ac:dyDescent="0.25">
      <c r="A360" s="6" t="s">
        <v>3574</v>
      </c>
      <c r="B360" s="6" t="s">
        <v>3597</v>
      </c>
      <c r="C360" s="24" t="s">
        <v>2619</v>
      </c>
      <c r="D360" s="24" t="s">
        <v>4501</v>
      </c>
      <c r="E360" s="4">
        <v>1101707000</v>
      </c>
      <c r="F360" s="6" t="s">
        <v>4351</v>
      </c>
      <c r="G360" s="27" t="s">
        <v>4502</v>
      </c>
      <c r="H360" s="8">
        <f t="shared" si="16"/>
        <v>21</v>
      </c>
    </row>
    <row r="361" spans="1:8" ht="27" x14ac:dyDescent="0.25">
      <c r="A361" s="6" t="s">
        <v>3455</v>
      </c>
      <c r="B361" s="6" t="s">
        <v>3575</v>
      </c>
      <c r="C361" s="24" t="s">
        <v>2619</v>
      </c>
      <c r="D361" s="24" t="s">
        <v>4501</v>
      </c>
      <c r="E361" s="4">
        <v>1101707000</v>
      </c>
      <c r="F361" s="6" t="s">
        <v>4351</v>
      </c>
      <c r="G361" s="27" t="s">
        <v>4503</v>
      </c>
      <c r="H361" s="8">
        <f t="shared" si="16"/>
        <v>39</v>
      </c>
    </row>
    <row r="362" spans="1:8" ht="27" x14ac:dyDescent="0.25">
      <c r="A362" s="6" t="s">
        <v>3453</v>
      </c>
      <c r="B362" s="6" t="s">
        <v>3509</v>
      </c>
      <c r="C362" s="24" t="s">
        <v>2580</v>
      </c>
      <c r="D362" s="24" t="s">
        <v>4504</v>
      </c>
      <c r="E362" s="4">
        <v>200102000</v>
      </c>
      <c r="F362" s="6" t="s">
        <v>4505</v>
      </c>
      <c r="G362" s="27" t="s">
        <v>4120</v>
      </c>
      <c r="H362" s="8">
        <f t="shared" si="16"/>
        <v>18</v>
      </c>
    </row>
    <row r="363" spans="1:8" x14ac:dyDescent="0.25">
      <c r="A363" s="6" t="s">
        <v>3450</v>
      </c>
      <c r="B363" s="6" t="s">
        <v>3597</v>
      </c>
      <c r="C363" s="24" t="s">
        <v>2694</v>
      </c>
      <c r="D363" s="24" t="s">
        <v>4506</v>
      </c>
      <c r="E363" s="4">
        <v>2300402000</v>
      </c>
      <c r="F363" s="6" t="s">
        <v>4507</v>
      </c>
      <c r="G363" s="27" t="s">
        <v>4508</v>
      </c>
      <c r="H363" s="8">
        <f t="shared" si="16"/>
        <v>26</v>
      </c>
    </row>
    <row r="364" spans="1:8" x14ac:dyDescent="0.25">
      <c r="A364" s="6" t="s">
        <v>3451</v>
      </c>
      <c r="B364" s="6" t="s">
        <v>3509</v>
      </c>
      <c r="C364" s="24" t="s">
        <v>2649</v>
      </c>
      <c r="D364" s="24" t="s">
        <v>4509</v>
      </c>
      <c r="E364" s="4">
        <v>1402301000</v>
      </c>
      <c r="F364" s="6" t="s">
        <v>4351</v>
      </c>
      <c r="G364" s="27" t="s">
        <v>4120</v>
      </c>
      <c r="H364" s="8">
        <f t="shared" si="16"/>
        <v>27</v>
      </c>
    </row>
    <row r="365" spans="1:8" x14ac:dyDescent="0.25">
      <c r="A365" s="6" t="s">
        <v>3458</v>
      </c>
      <c r="B365" s="6" t="s">
        <v>3575</v>
      </c>
      <c r="C365" s="24" t="s">
        <v>2751</v>
      </c>
      <c r="D365" s="24" t="s">
        <v>4510</v>
      </c>
      <c r="E365" s="4">
        <v>3018901000</v>
      </c>
      <c r="F365" s="6" t="s">
        <v>4351</v>
      </c>
      <c r="G365" s="27" t="s">
        <v>4120</v>
      </c>
      <c r="H365" s="8">
        <f t="shared" si="16"/>
        <v>24</v>
      </c>
    </row>
    <row r="366" spans="1:8" ht="27" x14ac:dyDescent="0.25">
      <c r="A366" s="6" t="s">
        <v>3454</v>
      </c>
      <c r="B366" s="6" t="s">
        <v>3509</v>
      </c>
      <c r="C366" s="24" t="s">
        <v>2631</v>
      </c>
      <c r="D366" s="24" t="s">
        <v>4511</v>
      </c>
      <c r="E366" s="4">
        <v>1203507000</v>
      </c>
      <c r="F366" s="6" t="s">
        <v>4512</v>
      </c>
      <c r="G366" s="27" t="s">
        <v>4513</v>
      </c>
      <c r="H366" s="8">
        <f t="shared" si="16"/>
        <v>26</v>
      </c>
    </row>
    <row r="367" spans="1:8" x14ac:dyDescent="0.25">
      <c r="A367" s="6" t="s">
        <v>3456</v>
      </c>
      <c r="B367" s="6" t="s">
        <v>3509</v>
      </c>
      <c r="C367" s="24" t="s">
        <v>2709</v>
      </c>
      <c r="D367" s="24" t="s">
        <v>4514</v>
      </c>
      <c r="E367" s="4">
        <v>2500101000</v>
      </c>
      <c r="F367" s="6" t="s">
        <v>4515</v>
      </c>
      <c r="G367" s="27" t="s">
        <v>4120</v>
      </c>
      <c r="H367" s="8">
        <f t="shared" si="16"/>
        <v>25</v>
      </c>
    </row>
    <row r="368" spans="1:8" x14ac:dyDescent="0.25">
      <c r="A368" s="6" t="s">
        <v>3457</v>
      </c>
      <c r="B368" s="6" t="s">
        <v>3509</v>
      </c>
      <c r="C368" s="24" t="s">
        <v>2652</v>
      </c>
      <c r="D368" s="24" t="s">
        <v>4516</v>
      </c>
      <c r="E368" s="4">
        <v>1406702000</v>
      </c>
      <c r="F368" s="6" t="s">
        <v>4351</v>
      </c>
      <c r="G368" s="27" t="s">
        <v>4517</v>
      </c>
      <c r="H368" s="8">
        <f t="shared" si="16"/>
        <v>29</v>
      </c>
    </row>
    <row r="369" spans="1:16383" x14ac:dyDescent="0.25">
      <c r="A369" s="6" t="s">
        <v>3452</v>
      </c>
      <c r="B369" s="6" t="s">
        <v>3575</v>
      </c>
      <c r="C369" s="24" t="s">
        <v>2745</v>
      </c>
      <c r="D369" s="24" t="s">
        <v>4518</v>
      </c>
      <c r="E369" s="4">
        <v>3019309000</v>
      </c>
      <c r="F369" s="6" t="s">
        <v>4519</v>
      </c>
      <c r="G369" s="27" t="s">
        <v>4520</v>
      </c>
      <c r="H369" s="8">
        <f t="shared" si="16"/>
        <v>21</v>
      </c>
      <c r="I369" s="11"/>
    </row>
    <row r="370" spans="1:16383" x14ac:dyDescent="0.25">
      <c r="A370" s="6" t="s">
        <v>3459</v>
      </c>
      <c r="B370" s="6" t="s">
        <v>3509</v>
      </c>
      <c r="C370" s="24" t="s">
        <v>2664</v>
      </c>
      <c r="D370" s="24" t="s">
        <v>4521</v>
      </c>
      <c r="E370" s="4">
        <v>1610201000</v>
      </c>
      <c r="F370" s="6" t="s">
        <v>4522</v>
      </c>
      <c r="G370" s="27" t="s">
        <v>4523</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2932</v>
      </c>
      <c r="B371" s="6" t="s">
        <v>3664</v>
      </c>
      <c r="C371" s="24" t="s">
        <v>1904</v>
      </c>
      <c r="D371" s="24" t="s">
        <v>4524</v>
      </c>
      <c r="E371" s="4" t="s">
        <v>4525</v>
      </c>
      <c r="F371" s="6" t="s">
        <v>4526</v>
      </c>
      <c r="G371" s="40" t="s">
        <v>4527</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2935</v>
      </c>
      <c r="B372" s="6" t="s">
        <v>3597</v>
      </c>
      <c r="C372" s="24" t="s">
        <v>1901</v>
      </c>
      <c r="D372" s="24" t="s">
        <v>4528</v>
      </c>
      <c r="E372" s="4" t="s">
        <v>4529</v>
      </c>
      <c r="F372" s="6" t="s">
        <v>4530</v>
      </c>
      <c r="G372" s="27" t="s">
        <v>4531</v>
      </c>
      <c r="H372" s="8">
        <f t="shared" si="16"/>
        <v>30</v>
      </c>
    </row>
    <row r="373" spans="1:16383" ht="27" x14ac:dyDescent="0.25">
      <c r="A373" s="6" t="s">
        <v>2893</v>
      </c>
      <c r="B373" s="6" t="s">
        <v>3664</v>
      </c>
      <c r="C373" s="24" t="s">
        <v>1898</v>
      </c>
      <c r="D373" s="24" t="s">
        <v>4532</v>
      </c>
      <c r="E373" s="4" t="s">
        <v>3891</v>
      </c>
      <c r="F373" s="6" t="s">
        <v>4533</v>
      </c>
      <c r="G373" s="27" t="s">
        <v>4534</v>
      </c>
      <c r="H373" s="8">
        <f t="shared" si="16"/>
        <v>19</v>
      </c>
    </row>
    <row r="374" spans="1:16383" ht="27" x14ac:dyDescent="0.25">
      <c r="A374" s="6" t="s">
        <v>3514</v>
      </c>
      <c r="B374" s="6" t="s">
        <v>3597</v>
      </c>
      <c r="C374" s="24" t="s">
        <v>1898</v>
      </c>
      <c r="D374" s="24" t="s">
        <v>4532</v>
      </c>
      <c r="E374" s="4" t="s">
        <v>3891</v>
      </c>
      <c r="F374" s="6" t="s">
        <v>4533</v>
      </c>
      <c r="G374" s="27" t="s">
        <v>4535</v>
      </c>
      <c r="H374" s="8">
        <f t="shared" si="16"/>
        <v>20</v>
      </c>
    </row>
    <row r="375" spans="1:16383" ht="27" x14ac:dyDescent="0.25">
      <c r="A375" s="6" t="s">
        <v>2901</v>
      </c>
      <c r="B375" s="6" t="s">
        <v>3597</v>
      </c>
      <c r="C375" s="24" t="s">
        <v>1907</v>
      </c>
      <c r="D375" s="24" t="s">
        <v>4536</v>
      </c>
      <c r="E375" s="4">
        <v>901510000</v>
      </c>
      <c r="F375" s="6" t="s">
        <v>4537</v>
      </c>
      <c r="G375" s="27" t="s">
        <v>4538</v>
      </c>
      <c r="H375" s="8">
        <f t="shared" si="16"/>
        <v>20</v>
      </c>
    </row>
    <row r="376" spans="1:16383" ht="27" x14ac:dyDescent="0.25">
      <c r="A376" s="6" t="s">
        <v>2908</v>
      </c>
      <c r="B376" s="6" t="s">
        <v>3509</v>
      </c>
      <c r="C376" s="24" t="s">
        <v>1910</v>
      </c>
      <c r="D376" s="24" t="s">
        <v>4539</v>
      </c>
      <c r="E376" s="4" t="s">
        <v>4540</v>
      </c>
      <c r="F376" s="6" t="s">
        <v>4541</v>
      </c>
      <c r="G376" s="27" t="s">
        <v>4120</v>
      </c>
      <c r="H376" s="8">
        <f t="shared" si="16"/>
        <v>24</v>
      </c>
    </row>
    <row r="377" spans="1:16383" ht="27" x14ac:dyDescent="0.25">
      <c r="A377" s="6" t="s">
        <v>2937</v>
      </c>
      <c r="B377" s="6" t="s">
        <v>3575</v>
      </c>
      <c r="C377" s="24" t="s">
        <v>1913</v>
      </c>
      <c r="D377" s="24" t="s">
        <v>4539</v>
      </c>
      <c r="E377" s="4" t="s">
        <v>4540</v>
      </c>
      <c r="F377" s="6" t="s">
        <v>4542</v>
      </c>
      <c r="G377" s="27" t="s">
        <v>4543</v>
      </c>
      <c r="H377" s="8">
        <f t="shared" si="16"/>
        <v>29</v>
      </c>
    </row>
    <row r="378" spans="1:16383" ht="27" x14ac:dyDescent="0.25">
      <c r="A378" s="6" t="s">
        <v>3131</v>
      </c>
      <c r="B378" s="6" t="s">
        <v>3597</v>
      </c>
      <c r="C378" s="24" t="s">
        <v>1916</v>
      </c>
      <c r="D378" s="24" t="s">
        <v>4544</v>
      </c>
      <c r="E378" s="4">
        <v>100102102</v>
      </c>
      <c r="F378" s="6" t="s">
        <v>4545</v>
      </c>
      <c r="G378" s="27" t="s">
        <v>4546</v>
      </c>
      <c r="H378" s="8">
        <f t="shared" si="16"/>
        <v>21</v>
      </c>
    </row>
    <row r="379" spans="1:16383" ht="27" x14ac:dyDescent="0.25">
      <c r="A379" s="6" t="s">
        <v>3132</v>
      </c>
      <c r="B379" s="6" t="s">
        <v>3509</v>
      </c>
      <c r="C379" s="24" t="s">
        <v>1919</v>
      </c>
      <c r="D379" s="24" t="s">
        <v>4373</v>
      </c>
      <c r="E379" s="4">
        <v>200410000</v>
      </c>
      <c r="F379" s="6" t="s">
        <v>4547</v>
      </c>
      <c r="G379" s="27" t="s">
        <v>4120</v>
      </c>
      <c r="H379" s="8">
        <f t="shared" si="16"/>
        <v>27</v>
      </c>
    </row>
    <row r="380" spans="1:16383" ht="27" x14ac:dyDescent="0.25">
      <c r="A380" s="6" t="s">
        <v>3133</v>
      </c>
      <c r="B380" s="6" t="s">
        <v>3509</v>
      </c>
      <c r="C380" s="24" t="s">
        <v>1922</v>
      </c>
      <c r="D380" s="24" t="s">
        <v>4375</v>
      </c>
      <c r="E380" s="4" t="s">
        <v>3637</v>
      </c>
      <c r="F380" s="6" t="s">
        <v>4548</v>
      </c>
      <c r="G380" s="27" t="s">
        <v>4120</v>
      </c>
      <c r="H380" s="8">
        <f t="shared" si="16"/>
        <v>24</v>
      </c>
    </row>
    <row r="381" spans="1:16383" ht="27" x14ac:dyDescent="0.25">
      <c r="A381" s="6" t="s">
        <v>3134</v>
      </c>
      <c r="B381" s="6" t="s">
        <v>3597</v>
      </c>
      <c r="C381" s="24" t="s">
        <v>1925</v>
      </c>
      <c r="D381" s="24" t="s">
        <v>4378</v>
      </c>
      <c r="E381" s="4">
        <v>300301000</v>
      </c>
      <c r="F381" s="6" t="s">
        <v>4549</v>
      </c>
      <c r="G381" s="27" t="s">
        <v>4550</v>
      </c>
      <c r="H381" s="8">
        <f t="shared" si="16"/>
        <v>28</v>
      </c>
    </row>
    <row r="382" spans="1:16383" x14ac:dyDescent="0.25">
      <c r="A382" s="6" t="s">
        <v>3135</v>
      </c>
      <c r="B382" s="6" t="s">
        <v>3509</v>
      </c>
      <c r="C382" s="24" t="s">
        <v>1928</v>
      </c>
      <c r="D382" s="24" t="s">
        <v>4381</v>
      </c>
      <c r="E382" s="4">
        <v>400256000</v>
      </c>
      <c r="F382" s="6" t="s">
        <v>4351</v>
      </c>
      <c r="G382" s="27" t="s">
        <v>4120</v>
      </c>
      <c r="H382" s="8">
        <f t="shared" si="16"/>
        <v>28</v>
      </c>
    </row>
    <row r="383" spans="1:16383" ht="27" x14ac:dyDescent="0.25">
      <c r="A383" s="6" t="s">
        <v>3136</v>
      </c>
      <c r="B383" s="6" t="s">
        <v>3509</v>
      </c>
      <c r="C383" s="24" t="s">
        <v>1943</v>
      </c>
      <c r="D383" s="24" t="s">
        <v>4383</v>
      </c>
      <c r="E383" s="4">
        <v>710101103</v>
      </c>
      <c r="F383" s="6" t="s">
        <v>4351</v>
      </c>
      <c r="G383" s="27" t="s">
        <v>4120</v>
      </c>
      <c r="H383" s="8">
        <f t="shared" si="16"/>
        <v>25</v>
      </c>
    </row>
    <row r="384" spans="1:16383" x14ac:dyDescent="0.25">
      <c r="A384" s="6" t="s">
        <v>3137</v>
      </c>
      <c r="B384" s="6" t="s">
        <v>3509</v>
      </c>
      <c r="C384" s="24" t="s">
        <v>1946</v>
      </c>
      <c r="D384" s="24" t="s">
        <v>4385</v>
      </c>
      <c r="E384" s="4">
        <v>708901000</v>
      </c>
      <c r="F384" s="6" t="s">
        <v>4351</v>
      </c>
      <c r="G384" s="27" t="s">
        <v>4120</v>
      </c>
      <c r="H384" s="8">
        <f t="shared" si="16"/>
        <v>30</v>
      </c>
    </row>
    <row r="385" spans="1:8" ht="27" x14ac:dyDescent="0.25">
      <c r="A385" s="6" t="s">
        <v>3138</v>
      </c>
      <c r="B385" s="6" t="s">
        <v>3597</v>
      </c>
      <c r="C385" s="24" t="s">
        <v>1949</v>
      </c>
      <c r="D385" s="24" t="s">
        <v>4387</v>
      </c>
      <c r="E385" s="4" t="s">
        <v>4151</v>
      </c>
      <c r="F385" s="6" t="s">
        <v>4551</v>
      </c>
      <c r="G385" s="27" t="s">
        <v>4552</v>
      </c>
      <c r="H385" s="8">
        <f t="shared" si="16"/>
        <v>22</v>
      </c>
    </row>
    <row r="386" spans="1:8" ht="27" x14ac:dyDescent="0.25">
      <c r="A386" s="6" t="s">
        <v>3139</v>
      </c>
      <c r="B386" s="6" t="s">
        <v>3509</v>
      </c>
      <c r="C386" s="24" t="s">
        <v>1952</v>
      </c>
      <c r="D386" s="24" t="s">
        <v>4389</v>
      </c>
      <c r="E386" s="4" t="s">
        <v>3675</v>
      </c>
      <c r="F386" s="6" t="s">
        <v>4553</v>
      </c>
      <c r="G386" s="27" t="s">
        <v>4120</v>
      </c>
      <c r="H386" s="8">
        <f t="shared" si="16"/>
        <v>28</v>
      </c>
    </row>
    <row r="387" spans="1:8" ht="27" x14ac:dyDescent="0.25">
      <c r="A387" s="6" t="s">
        <v>3140</v>
      </c>
      <c r="B387" s="6" t="s">
        <v>3509</v>
      </c>
      <c r="C387" s="24" t="s">
        <v>1931</v>
      </c>
      <c r="D387" s="24" t="s">
        <v>4392</v>
      </c>
      <c r="E387" s="4">
        <v>503001103</v>
      </c>
      <c r="F387" s="6" t="s">
        <v>4554</v>
      </c>
      <c r="G387" s="27" t="s">
        <v>4555</v>
      </c>
      <c r="H387" s="8">
        <f t="shared" si="16"/>
        <v>32</v>
      </c>
    </row>
    <row r="388" spans="1:8" x14ac:dyDescent="0.25">
      <c r="A388" s="6" t="s">
        <v>3141</v>
      </c>
      <c r="B388" s="6" t="s">
        <v>3509</v>
      </c>
      <c r="C388" s="24" t="s">
        <v>1934</v>
      </c>
      <c r="D388" s="24" t="s">
        <v>4335</v>
      </c>
      <c r="E388" s="4">
        <v>503501000</v>
      </c>
      <c r="F388" s="6" t="s">
        <v>4556</v>
      </c>
      <c r="G388" s="27" t="s">
        <v>4557</v>
      </c>
      <c r="H388" s="8">
        <f t="shared" si="16"/>
        <v>22</v>
      </c>
    </row>
    <row r="389" spans="1:8" ht="27" x14ac:dyDescent="0.25">
      <c r="A389" s="6" t="s">
        <v>3142</v>
      </c>
      <c r="B389" s="6" t="s">
        <v>3509</v>
      </c>
      <c r="C389" s="24" t="s">
        <v>1937</v>
      </c>
      <c r="D389" s="24" t="s">
        <v>4394</v>
      </c>
      <c r="E389" s="4" t="s">
        <v>4395</v>
      </c>
      <c r="F389" s="6" t="s">
        <v>4558</v>
      </c>
      <c r="G389" s="27" t="s">
        <v>4120</v>
      </c>
      <c r="H389" s="8">
        <f t="shared" si="16"/>
        <v>28</v>
      </c>
    </row>
    <row r="390" spans="1:8" ht="27" x14ac:dyDescent="0.25">
      <c r="A390" s="6" t="s">
        <v>3143</v>
      </c>
      <c r="B390" s="6" t="s">
        <v>3509</v>
      </c>
      <c r="C390" s="24" t="s">
        <v>1940</v>
      </c>
      <c r="D390" s="24" t="s">
        <v>4397</v>
      </c>
      <c r="E390" s="4">
        <v>600208000</v>
      </c>
      <c r="F390" s="6" t="s">
        <v>4559</v>
      </c>
      <c r="G390" s="27" t="s">
        <v>4120</v>
      </c>
      <c r="H390" s="8">
        <f t="shared" si="16"/>
        <v>21</v>
      </c>
    </row>
    <row r="391" spans="1:8" ht="27" x14ac:dyDescent="0.25">
      <c r="A391" s="6" t="s">
        <v>3182</v>
      </c>
      <c r="B391" s="6" t="s">
        <v>3509</v>
      </c>
      <c r="C391" s="24" t="s">
        <v>2072</v>
      </c>
      <c r="D391" s="24" t="s">
        <v>4399</v>
      </c>
      <c r="E391" s="4">
        <v>901601000</v>
      </c>
      <c r="F391" s="6" t="s">
        <v>4560</v>
      </c>
      <c r="G391" s="27" t="s">
        <v>4120</v>
      </c>
      <c r="H391" s="8">
        <f t="shared" si="16"/>
        <v>29</v>
      </c>
    </row>
    <row r="392" spans="1:8" ht="27" x14ac:dyDescent="0.25">
      <c r="A392" s="6" t="s">
        <v>3183</v>
      </c>
      <c r="B392" s="6" t="s">
        <v>3575</v>
      </c>
      <c r="C392" s="24" t="s">
        <v>2075</v>
      </c>
      <c r="D392" s="24" t="s">
        <v>4561</v>
      </c>
      <c r="E392" s="4">
        <v>901510105</v>
      </c>
      <c r="F392" s="6" t="s">
        <v>4351</v>
      </c>
      <c r="G392" s="27" t="s">
        <v>4120</v>
      </c>
      <c r="H392" s="8">
        <f t="shared" si="16"/>
        <v>19</v>
      </c>
    </row>
    <row r="393" spans="1:8" ht="27" x14ac:dyDescent="0.25">
      <c r="A393" s="6" t="s">
        <v>3184</v>
      </c>
      <c r="B393" s="6" t="s">
        <v>3597</v>
      </c>
      <c r="C393" s="24" t="s">
        <v>2078</v>
      </c>
      <c r="D393" s="24" t="s">
        <v>4562</v>
      </c>
      <c r="E393" s="4">
        <v>900601000</v>
      </c>
      <c r="F393" s="6" t="s">
        <v>4563</v>
      </c>
      <c r="G393" s="27" t="s">
        <v>4564</v>
      </c>
      <c r="H393" s="8">
        <f t="shared" si="16"/>
        <v>21</v>
      </c>
    </row>
    <row r="394" spans="1:8" ht="27" x14ac:dyDescent="0.25">
      <c r="A394" s="6" t="s">
        <v>3185</v>
      </c>
      <c r="B394" s="6" t="s">
        <v>3597</v>
      </c>
      <c r="C394" s="24" t="s">
        <v>2081</v>
      </c>
      <c r="D394" s="24" t="s">
        <v>4407</v>
      </c>
      <c r="E394" s="4" t="s">
        <v>3686</v>
      </c>
      <c r="F394" s="6" t="s">
        <v>4565</v>
      </c>
      <c r="G394" s="27" t="s">
        <v>4566</v>
      </c>
      <c r="H394" s="8">
        <f t="shared" si="16"/>
        <v>32</v>
      </c>
    </row>
    <row r="395" spans="1:8" ht="27" x14ac:dyDescent="0.25">
      <c r="A395" s="6" t="s">
        <v>3144</v>
      </c>
      <c r="B395" s="6" t="s">
        <v>3509</v>
      </c>
      <c r="C395" s="24" t="s">
        <v>1955</v>
      </c>
      <c r="D395" s="24" t="s">
        <v>4567</v>
      </c>
      <c r="E395" s="4">
        <v>1000501000</v>
      </c>
      <c r="F395" s="6" t="s">
        <v>4351</v>
      </c>
      <c r="G395" s="27" t="s">
        <v>4120</v>
      </c>
      <c r="H395" s="8">
        <f t="shared" ref="H395:H458" si="17">LEN(A395)</f>
        <v>29</v>
      </c>
    </row>
    <row r="396" spans="1:8" x14ac:dyDescent="0.25">
      <c r="A396" s="6" t="s">
        <v>3145</v>
      </c>
      <c r="B396" s="6" t="s">
        <v>3509</v>
      </c>
      <c r="C396" s="24" t="s">
        <v>1958</v>
      </c>
      <c r="D396" s="24" t="s">
        <v>4411</v>
      </c>
      <c r="E396" s="4">
        <v>1102008000</v>
      </c>
      <c r="F396" s="6" t="s">
        <v>4568</v>
      </c>
      <c r="G396" s="27" t="s">
        <v>4569</v>
      </c>
      <c r="H396" s="8">
        <f t="shared" si="17"/>
        <v>20</v>
      </c>
    </row>
    <row r="397" spans="1:8" ht="27" x14ac:dyDescent="0.25">
      <c r="A397" s="6" t="s">
        <v>3146</v>
      </c>
      <c r="B397" s="6" t="s">
        <v>3509</v>
      </c>
      <c r="C397" s="24" t="s">
        <v>1961</v>
      </c>
      <c r="D397" s="24" t="s">
        <v>4413</v>
      </c>
      <c r="E397" s="4" t="s">
        <v>3734</v>
      </c>
      <c r="F397" s="6" t="s">
        <v>4570</v>
      </c>
      <c r="G397" s="27" t="s">
        <v>4120</v>
      </c>
      <c r="H397" s="8">
        <f t="shared" si="17"/>
        <v>26</v>
      </c>
    </row>
    <row r="398" spans="1:8" ht="27" x14ac:dyDescent="0.25">
      <c r="A398" s="6" t="s">
        <v>3147</v>
      </c>
      <c r="B398" s="6" t="s">
        <v>3509</v>
      </c>
      <c r="C398" s="24" t="s">
        <v>1964</v>
      </c>
      <c r="D398" s="24" t="s">
        <v>4571</v>
      </c>
      <c r="E398" s="4">
        <v>1200101000</v>
      </c>
      <c r="F398" s="6" t="s">
        <v>4572</v>
      </c>
      <c r="G398" s="27" t="s">
        <v>4120</v>
      </c>
      <c r="H398" s="8">
        <f t="shared" si="17"/>
        <v>19</v>
      </c>
    </row>
    <row r="399" spans="1:8" ht="27" x14ac:dyDescent="0.25">
      <c r="A399" s="6" t="s">
        <v>3148</v>
      </c>
      <c r="B399" s="6" t="s">
        <v>3509</v>
      </c>
      <c r="C399" s="24" t="s">
        <v>1967</v>
      </c>
      <c r="D399" s="24" t="s">
        <v>4417</v>
      </c>
      <c r="E399" s="4">
        <v>1304801000</v>
      </c>
      <c r="F399" s="6" t="s">
        <v>4351</v>
      </c>
      <c r="G399" s="27" t="s">
        <v>4120</v>
      </c>
      <c r="H399" s="8">
        <f t="shared" si="17"/>
        <v>21</v>
      </c>
    </row>
    <row r="400" spans="1:8" ht="27" x14ac:dyDescent="0.25">
      <c r="A400" s="6" t="s">
        <v>3149</v>
      </c>
      <c r="B400" s="6" t="s">
        <v>3509</v>
      </c>
      <c r="C400" s="24" t="s">
        <v>1970</v>
      </c>
      <c r="D400" s="24" t="s">
        <v>4418</v>
      </c>
      <c r="E400" s="4">
        <v>1403919102</v>
      </c>
      <c r="F400" s="6" t="s">
        <v>4573</v>
      </c>
      <c r="G400" s="27" t="s">
        <v>4120</v>
      </c>
      <c r="H400" s="8">
        <f t="shared" si="17"/>
        <v>21</v>
      </c>
    </row>
    <row r="401" spans="1:8" x14ac:dyDescent="0.25">
      <c r="A401" s="6" t="s">
        <v>3150</v>
      </c>
      <c r="B401" s="6" t="s">
        <v>3509</v>
      </c>
      <c r="C401" s="24" t="s">
        <v>1974</v>
      </c>
      <c r="D401" s="24" t="s">
        <v>4421</v>
      </c>
      <c r="E401" s="4">
        <v>1403918000</v>
      </c>
      <c r="F401" s="6" t="s">
        <v>4351</v>
      </c>
      <c r="G401" s="27" t="s">
        <v>4120</v>
      </c>
      <c r="H401" s="8">
        <f t="shared" si="17"/>
        <v>26</v>
      </c>
    </row>
    <row r="402" spans="1:8" ht="27" x14ac:dyDescent="0.25">
      <c r="A402" s="6" t="s">
        <v>3151</v>
      </c>
      <c r="B402" s="6" t="s">
        <v>3509</v>
      </c>
      <c r="C402" s="24" t="s">
        <v>1978</v>
      </c>
      <c r="D402" s="24" t="s">
        <v>4424</v>
      </c>
      <c r="E402" s="4">
        <v>1412004000</v>
      </c>
      <c r="F402" s="6" t="s">
        <v>4351</v>
      </c>
      <c r="G402" s="27" t="s">
        <v>4120</v>
      </c>
      <c r="H402" s="8">
        <f t="shared" si="17"/>
        <v>32</v>
      </c>
    </row>
    <row r="403" spans="1:8" ht="27" x14ac:dyDescent="0.25">
      <c r="A403" s="6" t="s">
        <v>3152</v>
      </c>
      <c r="B403" s="6" t="s">
        <v>3509</v>
      </c>
      <c r="C403" s="24" t="s">
        <v>1982</v>
      </c>
      <c r="D403" s="24" t="s">
        <v>4425</v>
      </c>
      <c r="E403" s="4">
        <v>1505403000</v>
      </c>
      <c r="F403" s="6" t="s">
        <v>4574</v>
      </c>
      <c r="G403" s="27" t="s">
        <v>4120</v>
      </c>
      <c r="H403" s="8">
        <f t="shared" si="17"/>
        <v>26</v>
      </c>
    </row>
    <row r="404" spans="1:8" ht="27" x14ac:dyDescent="0.25">
      <c r="A404" s="6" t="s">
        <v>3153</v>
      </c>
      <c r="B404" s="6" t="s">
        <v>3597</v>
      </c>
      <c r="C404" s="24" t="s">
        <v>1985</v>
      </c>
      <c r="D404" s="24" t="s">
        <v>4427</v>
      </c>
      <c r="E404" s="4">
        <v>15104011000</v>
      </c>
      <c r="F404" s="6" t="s">
        <v>4575</v>
      </c>
      <c r="G404" s="27" t="s">
        <v>4576</v>
      </c>
      <c r="H404" s="8">
        <f t="shared" si="17"/>
        <v>22</v>
      </c>
    </row>
    <row r="405" spans="1:8" x14ac:dyDescent="0.25">
      <c r="A405" s="6" t="s">
        <v>3154</v>
      </c>
      <c r="B405" s="6" t="s">
        <v>3509</v>
      </c>
      <c r="C405" s="24" t="s">
        <v>1988</v>
      </c>
      <c r="D405" s="24" t="s">
        <v>4430</v>
      </c>
      <c r="E405" s="4">
        <v>1605301000</v>
      </c>
      <c r="F405" s="6" t="s">
        <v>4577</v>
      </c>
      <c r="G405" s="27" t="s">
        <v>4120</v>
      </c>
      <c r="H405" s="8">
        <f t="shared" si="17"/>
        <v>23</v>
      </c>
    </row>
    <row r="406" spans="1:8" ht="27" x14ac:dyDescent="0.25">
      <c r="A406" s="6" t="s">
        <v>3155</v>
      </c>
      <c r="B406" s="6" t="s">
        <v>3509</v>
      </c>
      <c r="C406" s="24" t="s">
        <v>1991</v>
      </c>
      <c r="D406" s="24" t="s">
        <v>4432</v>
      </c>
      <c r="E406" s="4">
        <v>1700705000</v>
      </c>
      <c r="F406" s="6" t="s">
        <v>4578</v>
      </c>
      <c r="G406" s="27" t="s">
        <v>4579</v>
      </c>
      <c r="H406" s="8">
        <f t="shared" si="17"/>
        <v>20</v>
      </c>
    </row>
    <row r="407" spans="1:8" x14ac:dyDescent="0.25">
      <c r="A407" s="6" t="s">
        <v>3156</v>
      </c>
      <c r="B407" s="6" t="s">
        <v>3509</v>
      </c>
      <c r="C407" s="24" t="s">
        <v>1994</v>
      </c>
      <c r="D407" s="24" t="s">
        <v>4580</v>
      </c>
      <c r="E407" s="4">
        <v>1801705103</v>
      </c>
      <c r="F407" s="6" t="s">
        <v>4581</v>
      </c>
      <c r="G407" s="27" t="s">
        <v>4120</v>
      </c>
      <c r="H407" s="8">
        <f t="shared" si="17"/>
        <v>24</v>
      </c>
    </row>
    <row r="408" spans="1:8" x14ac:dyDescent="0.25">
      <c r="A408" s="6" t="s">
        <v>3157</v>
      </c>
      <c r="B408" s="6" t="s">
        <v>3509</v>
      </c>
      <c r="C408" s="24" t="s">
        <v>1997</v>
      </c>
      <c r="D408" s="24" t="s">
        <v>4437</v>
      </c>
      <c r="E408" s="4">
        <v>1903904000</v>
      </c>
      <c r="F408" s="6" t="s">
        <v>4582</v>
      </c>
      <c r="G408" s="27" t="s">
        <v>4583</v>
      </c>
      <c r="H408" s="8">
        <f t="shared" si="17"/>
        <v>24</v>
      </c>
    </row>
    <row r="409" spans="1:8" ht="27" x14ac:dyDescent="0.25">
      <c r="A409" s="6" t="s">
        <v>3158</v>
      </c>
      <c r="B409" s="6" t="s">
        <v>3509</v>
      </c>
      <c r="C409" s="24" t="s">
        <v>2000</v>
      </c>
      <c r="D409" s="24" t="s">
        <v>4440</v>
      </c>
      <c r="E409" s="4" t="s">
        <v>3745</v>
      </c>
      <c r="F409" s="6" t="s">
        <v>4584</v>
      </c>
      <c r="G409" s="27" t="s">
        <v>4120</v>
      </c>
      <c r="H409" s="8">
        <f t="shared" si="17"/>
        <v>50</v>
      </c>
    </row>
    <row r="410" spans="1:8" ht="27" x14ac:dyDescent="0.25">
      <c r="A410" s="6" t="s">
        <v>3159</v>
      </c>
      <c r="B410" s="6" t="s">
        <v>3597</v>
      </c>
      <c r="C410" s="24" t="s">
        <v>2003</v>
      </c>
      <c r="D410" s="24" t="s">
        <v>4441</v>
      </c>
      <c r="E410" s="4">
        <v>1901902000</v>
      </c>
      <c r="F410" s="6" t="s">
        <v>4351</v>
      </c>
      <c r="G410" s="27" t="s">
        <v>4585</v>
      </c>
      <c r="H410" s="8">
        <f t="shared" si="17"/>
        <v>28</v>
      </c>
    </row>
    <row r="411" spans="1:8" ht="27" x14ac:dyDescent="0.25">
      <c r="A411" s="6" t="s">
        <v>3160</v>
      </c>
      <c r="B411" s="6" t="s">
        <v>3509</v>
      </c>
      <c r="C411" s="24" t="s">
        <v>2006</v>
      </c>
      <c r="D411" s="24" t="s">
        <v>4586</v>
      </c>
      <c r="E411" s="4">
        <v>2006705000</v>
      </c>
      <c r="F411" s="6" t="s">
        <v>4351</v>
      </c>
      <c r="G411" s="27" t="s">
        <v>4120</v>
      </c>
      <c r="H411" s="8">
        <f t="shared" si="17"/>
        <v>21</v>
      </c>
    </row>
    <row r="412" spans="1:8" x14ac:dyDescent="0.25">
      <c r="A412" s="6" t="s">
        <v>3161</v>
      </c>
      <c r="B412" s="6" t="s">
        <v>3509</v>
      </c>
      <c r="C412" s="24" t="s">
        <v>2009</v>
      </c>
      <c r="D412" s="24" t="s">
        <v>4449</v>
      </c>
      <c r="E412" s="4">
        <v>2111401000</v>
      </c>
      <c r="F412" s="6" t="s">
        <v>4587</v>
      </c>
      <c r="G412" s="27" t="s">
        <v>4588</v>
      </c>
      <c r="H412" s="8">
        <f t="shared" si="17"/>
        <v>42</v>
      </c>
    </row>
    <row r="413" spans="1:8" x14ac:dyDescent="0.25">
      <c r="A413" s="6" t="s">
        <v>3162</v>
      </c>
      <c r="B413" s="6" t="s">
        <v>3509</v>
      </c>
      <c r="C413" s="24" t="s">
        <v>2012</v>
      </c>
      <c r="D413" s="24" t="s">
        <v>4449</v>
      </c>
      <c r="E413" s="4">
        <v>2111401000</v>
      </c>
      <c r="F413" s="6" t="s">
        <v>4589</v>
      </c>
      <c r="G413" s="27" t="s">
        <v>4120</v>
      </c>
      <c r="H413" s="8">
        <f t="shared" si="17"/>
        <v>25</v>
      </c>
    </row>
    <row r="414" spans="1:8" x14ac:dyDescent="0.25">
      <c r="A414" s="6" t="s">
        <v>3163</v>
      </c>
      <c r="B414" s="6" t="s">
        <v>3509</v>
      </c>
      <c r="C414" s="24" t="s">
        <v>2015</v>
      </c>
      <c r="D414" s="24" t="s">
        <v>4451</v>
      </c>
      <c r="E414" s="4">
        <v>2201401000</v>
      </c>
      <c r="F414" s="6" t="s">
        <v>4590</v>
      </c>
      <c r="G414" s="27" t="s">
        <v>4120</v>
      </c>
      <c r="H414" s="8">
        <f t="shared" si="17"/>
        <v>20</v>
      </c>
    </row>
    <row r="415" spans="1:8" ht="40.5" x14ac:dyDescent="0.25">
      <c r="A415" s="6" t="s">
        <v>3164</v>
      </c>
      <c r="B415" s="6" t="s">
        <v>3509</v>
      </c>
      <c r="C415" s="24" t="s">
        <v>2018</v>
      </c>
      <c r="D415" s="24" t="s">
        <v>4454</v>
      </c>
      <c r="E415" s="4">
        <v>2300508103</v>
      </c>
      <c r="F415" s="6" t="s">
        <v>4351</v>
      </c>
      <c r="G415" s="27" t="s">
        <v>4120</v>
      </c>
      <c r="H415" s="8">
        <f t="shared" si="17"/>
        <v>29</v>
      </c>
    </row>
    <row r="416" spans="1:8" ht="27" x14ac:dyDescent="0.25">
      <c r="A416" s="6" t="s">
        <v>3165</v>
      </c>
      <c r="B416" s="6" t="s">
        <v>3597</v>
      </c>
      <c r="C416" s="24" t="s">
        <v>2021</v>
      </c>
      <c r="D416" s="24" t="s">
        <v>4456</v>
      </c>
      <c r="E416" s="4">
        <v>2402801000</v>
      </c>
      <c r="F416" s="6" t="s">
        <v>4591</v>
      </c>
      <c r="G416" s="27" t="s">
        <v>4592</v>
      </c>
      <c r="H416" s="8">
        <f t="shared" si="17"/>
        <v>24</v>
      </c>
    </row>
    <row r="417" spans="1:16383" x14ac:dyDescent="0.25">
      <c r="A417" s="6" t="s">
        <v>3166</v>
      </c>
      <c r="B417" s="6" t="s">
        <v>3509</v>
      </c>
      <c r="C417" s="24" t="s">
        <v>2024</v>
      </c>
      <c r="D417" s="24" t="s">
        <v>4459</v>
      </c>
      <c r="E417" s="4">
        <v>2500620000</v>
      </c>
      <c r="F417" s="6" t="s">
        <v>4593</v>
      </c>
      <c r="G417" s="27" t="s">
        <v>4120</v>
      </c>
      <c r="H417" s="8">
        <f t="shared" si="17"/>
        <v>25</v>
      </c>
    </row>
    <row r="418" spans="1:16383" x14ac:dyDescent="0.25">
      <c r="A418" s="6" t="s">
        <v>3167</v>
      </c>
      <c r="B418" s="6" t="s">
        <v>3509</v>
      </c>
      <c r="C418" s="24" t="s">
        <v>2027</v>
      </c>
      <c r="D418" s="24" t="s">
        <v>4461</v>
      </c>
      <c r="E418" s="4">
        <v>2501204000</v>
      </c>
      <c r="F418" s="6" t="s">
        <v>4594</v>
      </c>
      <c r="G418" s="27" t="s">
        <v>4595</v>
      </c>
      <c r="H418" s="8">
        <f t="shared" si="17"/>
        <v>22</v>
      </c>
    </row>
    <row r="419" spans="1:16383" ht="27" x14ac:dyDescent="0.25">
      <c r="A419" s="6" t="s">
        <v>3168</v>
      </c>
      <c r="B419" s="6" t="s">
        <v>3509</v>
      </c>
      <c r="C419" s="24" t="s">
        <v>2030</v>
      </c>
      <c r="D419" s="24" t="s">
        <v>4462</v>
      </c>
      <c r="E419" s="4" t="s">
        <v>3779</v>
      </c>
      <c r="F419" s="6" t="s">
        <v>4351</v>
      </c>
      <c r="G419" s="27" t="s">
        <v>4120</v>
      </c>
      <c r="H419" s="8">
        <f t="shared" si="17"/>
        <v>28</v>
      </c>
    </row>
    <row r="420" spans="1:16383" ht="27" x14ac:dyDescent="0.25">
      <c r="A420" s="6" t="s">
        <v>3169</v>
      </c>
      <c r="B420" s="6" t="s">
        <v>3509</v>
      </c>
      <c r="C420" s="24" t="s">
        <v>2033</v>
      </c>
      <c r="D420" s="24" t="s">
        <v>4465</v>
      </c>
      <c r="E420" s="4">
        <v>2601801000</v>
      </c>
      <c r="F420" s="6" t="s">
        <v>4596</v>
      </c>
      <c r="G420" s="27" t="s">
        <v>4120</v>
      </c>
      <c r="H420" s="8">
        <f t="shared" si="17"/>
        <v>23</v>
      </c>
    </row>
    <row r="421" spans="1:16383" x14ac:dyDescent="0.25">
      <c r="A421" s="6" t="s">
        <v>3170</v>
      </c>
      <c r="B421" s="6" t="s">
        <v>3509</v>
      </c>
      <c r="C421" s="24" t="s">
        <v>2036</v>
      </c>
      <c r="D421" s="24" t="s">
        <v>4468</v>
      </c>
      <c r="E421" s="4">
        <v>2604314000</v>
      </c>
      <c r="F421" s="6" t="s">
        <v>4597</v>
      </c>
      <c r="G421" s="27" t="s">
        <v>4598</v>
      </c>
      <c r="H421" s="8">
        <f t="shared" si="17"/>
        <v>26</v>
      </c>
    </row>
    <row r="422" spans="1:16383" ht="27" x14ac:dyDescent="0.25">
      <c r="A422" s="6" t="s">
        <v>3171</v>
      </c>
      <c r="B422" s="6" t="s">
        <v>3509</v>
      </c>
      <c r="C422" s="24" t="s">
        <v>2039</v>
      </c>
      <c r="D422" s="24" t="s">
        <v>4471</v>
      </c>
      <c r="E422" s="4">
        <v>2701801000</v>
      </c>
      <c r="F422" s="6" t="s">
        <v>4599</v>
      </c>
      <c r="G422" s="27" t="s">
        <v>4120</v>
      </c>
      <c r="H422" s="8">
        <f t="shared" si="17"/>
        <v>20</v>
      </c>
    </row>
    <row r="423" spans="1:16383" ht="27" x14ac:dyDescent="0.25">
      <c r="A423" s="6" t="s">
        <v>3172</v>
      </c>
      <c r="B423" s="6" t="s">
        <v>3509</v>
      </c>
      <c r="C423" s="24" t="s">
        <v>2042</v>
      </c>
      <c r="D423" s="24" t="s">
        <v>4600</v>
      </c>
      <c r="E423" s="4">
        <v>2804101000</v>
      </c>
      <c r="F423" s="6" t="s">
        <v>4351</v>
      </c>
      <c r="G423" s="27" t="s">
        <v>4120</v>
      </c>
      <c r="H423" s="8">
        <f t="shared" si="17"/>
        <v>17</v>
      </c>
    </row>
    <row r="424" spans="1:16383" x14ac:dyDescent="0.25">
      <c r="A424" s="6" t="s">
        <v>3173</v>
      </c>
      <c r="B424" s="6" t="s">
        <v>3509</v>
      </c>
      <c r="C424" s="24" t="s">
        <v>2045</v>
      </c>
      <c r="D424" s="24" t="s">
        <v>4476</v>
      </c>
      <c r="E424" s="4">
        <v>2802701000</v>
      </c>
      <c r="F424" s="6" t="s">
        <v>4601</v>
      </c>
      <c r="G424" s="27" t="s">
        <v>4120</v>
      </c>
      <c r="H424" s="8">
        <f t="shared" si="17"/>
        <v>34</v>
      </c>
    </row>
    <row r="425" spans="1:16383" ht="27" x14ac:dyDescent="0.25">
      <c r="A425" s="6" t="s">
        <v>3174</v>
      </c>
      <c r="B425" s="6" t="s">
        <v>3509</v>
      </c>
      <c r="C425" s="24" t="s">
        <v>2048</v>
      </c>
      <c r="D425" s="24" t="s">
        <v>4478</v>
      </c>
      <c r="E425" s="4" t="s">
        <v>3803</v>
      </c>
      <c r="F425" s="6" t="s">
        <v>4602</v>
      </c>
      <c r="G425" s="27" t="s">
        <v>4120</v>
      </c>
      <c r="H425" s="8">
        <f t="shared" si="17"/>
        <v>25</v>
      </c>
    </row>
    <row r="426" spans="1:16383" ht="27" x14ac:dyDescent="0.25">
      <c r="A426" s="6" t="s">
        <v>3175</v>
      </c>
      <c r="B426" s="6" t="s">
        <v>3509</v>
      </c>
      <c r="C426" s="24" t="s">
        <v>2051</v>
      </c>
      <c r="D426" s="24" t="s">
        <v>4481</v>
      </c>
      <c r="E426" s="4">
        <v>2803810000</v>
      </c>
      <c r="F426" s="6" t="s">
        <v>4351</v>
      </c>
      <c r="G426" s="27" t="s">
        <v>4120</v>
      </c>
      <c r="H426" s="8">
        <f t="shared" si="17"/>
        <v>25</v>
      </c>
    </row>
    <row r="427" spans="1:16383" ht="27" x14ac:dyDescent="0.25">
      <c r="A427" s="6" t="s">
        <v>3176</v>
      </c>
      <c r="B427" s="6" t="s">
        <v>3509</v>
      </c>
      <c r="C427" s="24" t="s">
        <v>2054</v>
      </c>
      <c r="D427" s="24" t="s">
        <v>4484</v>
      </c>
      <c r="E427" s="4" t="s">
        <v>3812</v>
      </c>
      <c r="F427" s="6" t="s">
        <v>4603</v>
      </c>
      <c r="G427" s="27" t="s">
        <v>4604</v>
      </c>
      <c r="H427" s="8">
        <f t="shared" si="17"/>
        <v>25</v>
      </c>
    </row>
    <row r="428" spans="1:16383" x14ac:dyDescent="0.25">
      <c r="A428" s="6" t="s">
        <v>3177</v>
      </c>
      <c r="B428" s="6" t="s">
        <v>3509</v>
      </c>
      <c r="C428" s="24" t="s">
        <v>2057</v>
      </c>
      <c r="D428" s="24" t="s">
        <v>4486</v>
      </c>
      <c r="E428" s="4">
        <v>3008701000</v>
      </c>
      <c r="F428" s="6" t="s">
        <v>4605</v>
      </c>
      <c r="G428" s="27" t="s">
        <v>4120</v>
      </c>
      <c r="H428" s="8">
        <f t="shared" si="17"/>
        <v>22</v>
      </c>
    </row>
    <row r="429" spans="1:16383" ht="27" x14ac:dyDescent="0.25">
      <c r="A429" s="6" t="s">
        <v>3178</v>
      </c>
      <c r="B429" s="6" t="s">
        <v>3509</v>
      </c>
      <c r="C429" s="24" t="s">
        <v>2060</v>
      </c>
      <c r="D429" s="24" t="s">
        <v>4489</v>
      </c>
      <c r="E429" s="4" t="s">
        <v>4302</v>
      </c>
      <c r="F429" s="6" t="s">
        <v>4606</v>
      </c>
      <c r="G429" s="27" t="s">
        <v>4120</v>
      </c>
      <c r="H429" s="8">
        <f t="shared" si="17"/>
        <v>27</v>
      </c>
    </row>
    <row r="430" spans="1:16383" ht="27" x14ac:dyDescent="0.25">
      <c r="A430" s="6" t="s">
        <v>3179</v>
      </c>
      <c r="B430" s="6" t="s">
        <v>3509</v>
      </c>
      <c r="C430" s="24" t="s">
        <v>2063</v>
      </c>
      <c r="D430" s="24" t="s">
        <v>4494</v>
      </c>
      <c r="E430" s="4">
        <v>3003901000</v>
      </c>
      <c r="F430" s="6" t="s">
        <v>4607</v>
      </c>
      <c r="G430" s="27" t="s">
        <v>4608</v>
      </c>
      <c r="H430" s="8">
        <f t="shared" si="17"/>
        <v>26</v>
      </c>
    </row>
    <row r="431" spans="1:16383" ht="27" x14ac:dyDescent="0.25">
      <c r="A431" s="6" t="s">
        <v>3180</v>
      </c>
      <c r="B431" s="6" t="s">
        <v>3509</v>
      </c>
      <c r="C431" s="24" t="s">
        <v>2066</v>
      </c>
      <c r="D431" s="24" t="s">
        <v>4496</v>
      </c>
      <c r="E431" s="4">
        <v>3105001000</v>
      </c>
      <c r="F431" s="6" t="s">
        <v>4609</v>
      </c>
      <c r="G431" s="27" t="s">
        <v>4120</v>
      </c>
      <c r="H431" s="8">
        <f t="shared" si="17"/>
        <v>27</v>
      </c>
      <c r="I431" s="11"/>
    </row>
    <row r="432" spans="1:16383" x14ac:dyDescent="0.25">
      <c r="A432" s="6" t="s">
        <v>3181</v>
      </c>
      <c r="B432" s="6" t="s">
        <v>3509</v>
      </c>
      <c r="C432" s="24" t="s">
        <v>2069</v>
      </c>
      <c r="D432" s="24" t="s">
        <v>4499</v>
      </c>
      <c r="E432" s="4" t="s">
        <v>3637</v>
      </c>
      <c r="F432" s="6" t="s">
        <v>4610</v>
      </c>
      <c r="G432" s="27" t="s">
        <v>4611</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3245</v>
      </c>
      <c r="B433" s="6" t="s">
        <v>3575</v>
      </c>
      <c r="C433" s="24" t="s">
        <v>2084</v>
      </c>
      <c r="D433" s="24" t="s">
        <v>4612</v>
      </c>
      <c r="E433" s="4" t="s">
        <v>4115</v>
      </c>
      <c r="F433" s="6" t="s">
        <v>4613</v>
      </c>
      <c r="G433" s="40" t="s">
        <v>4614</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2950</v>
      </c>
      <c r="B434" s="6" t="s">
        <v>3509</v>
      </c>
      <c r="C434" s="24" t="s">
        <v>2090</v>
      </c>
      <c r="D434" s="24" t="s">
        <v>4612</v>
      </c>
      <c r="E434" s="4" t="s">
        <v>4115</v>
      </c>
      <c r="F434" s="6" t="s">
        <v>4615</v>
      </c>
      <c r="G434" s="27" t="s">
        <v>4616</v>
      </c>
      <c r="H434" s="8">
        <f t="shared" si="17"/>
        <v>31</v>
      </c>
    </row>
    <row r="435" spans="1:16383" ht="27" x14ac:dyDescent="0.25">
      <c r="A435" s="6" t="s">
        <v>2920</v>
      </c>
      <c r="B435" s="6" t="s">
        <v>3664</v>
      </c>
      <c r="C435" s="24" t="s">
        <v>2093</v>
      </c>
      <c r="D435" s="24" t="s">
        <v>4612</v>
      </c>
      <c r="E435" s="4" t="s">
        <v>4115</v>
      </c>
      <c r="F435" s="6" t="s">
        <v>4617</v>
      </c>
      <c r="G435" s="27" t="s">
        <v>4618</v>
      </c>
      <c r="H435" s="8">
        <f t="shared" si="17"/>
        <v>20</v>
      </c>
    </row>
    <row r="436" spans="1:16383" ht="27" x14ac:dyDescent="0.25">
      <c r="A436" s="6" t="s">
        <v>2933</v>
      </c>
      <c r="B436" s="6" t="s">
        <v>3509</v>
      </c>
      <c r="C436" s="24" t="s">
        <v>2096</v>
      </c>
      <c r="D436" s="24" t="s">
        <v>4612</v>
      </c>
      <c r="E436" s="4" t="s">
        <v>4115</v>
      </c>
      <c r="F436" s="6" t="s">
        <v>4619</v>
      </c>
      <c r="G436" s="27" t="s">
        <v>4620</v>
      </c>
      <c r="H436" s="8">
        <f t="shared" si="17"/>
        <v>26</v>
      </c>
    </row>
    <row r="437" spans="1:16383" ht="27" x14ac:dyDescent="0.25">
      <c r="A437" s="6" t="s">
        <v>2933</v>
      </c>
      <c r="B437" s="6" t="s">
        <v>3509</v>
      </c>
      <c r="C437" s="24" t="s">
        <v>2099</v>
      </c>
      <c r="D437" s="24" t="s">
        <v>4612</v>
      </c>
      <c r="E437" s="4" t="s">
        <v>4115</v>
      </c>
      <c r="F437" s="6" t="s">
        <v>4619</v>
      </c>
      <c r="G437" s="27" t="s">
        <v>4620</v>
      </c>
      <c r="H437" s="8">
        <f t="shared" si="17"/>
        <v>26</v>
      </c>
      <c r="I437" s="11"/>
    </row>
    <row r="438" spans="1:16383" ht="27" x14ac:dyDescent="0.25">
      <c r="A438" s="6" t="s">
        <v>2944</v>
      </c>
      <c r="B438" s="6" t="s">
        <v>3664</v>
      </c>
      <c r="C438" s="24" t="s">
        <v>2887</v>
      </c>
      <c r="D438" s="24" t="s">
        <v>4612</v>
      </c>
      <c r="E438" s="4" t="s">
        <v>4115</v>
      </c>
      <c r="F438" s="6" t="s">
        <v>4621</v>
      </c>
      <c r="G438" s="27" t="s">
        <v>4622</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3010</v>
      </c>
      <c r="B439" s="6" t="s">
        <v>3597</v>
      </c>
      <c r="C439" s="24" t="s">
        <v>2310</v>
      </c>
      <c r="D439" s="24" t="s">
        <v>4623</v>
      </c>
      <c r="E439" s="4">
        <v>901502111</v>
      </c>
      <c r="F439" s="6" t="s">
        <v>4624</v>
      </c>
      <c r="G439" s="40" t="s">
        <v>4625</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3011</v>
      </c>
      <c r="B440" s="6" t="s">
        <v>3597</v>
      </c>
      <c r="C440" s="24" t="s">
        <v>2316</v>
      </c>
      <c r="D440" s="24" t="s">
        <v>4626</v>
      </c>
      <c r="E440" s="4">
        <v>901502112</v>
      </c>
      <c r="F440" s="6" t="s">
        <v>4627</v>
      </c>
      <c r="G440" s="27" t="s">
        <v>4628</v>
      </c>
      <c r="H440" s="8">
        <f t="shared" si="17"/>
        <v>38</v>
      </c>
    </row>
    <row r="441" spans="1:16383" ht="27" x14ac:dyDescent="0.25">
      <c r="A441" s="6" t="s">
        <v>3012</v>
      </c>
      <c r="B441" s="6" t="s">
        <v>3597</v>
      </c>
      <c r="C441" s="24" t="s">
        <v>2319</v>
      </c>
      <c r="D441" s="24" t="s">
        <v>4629</v>
      </c>
      <c r="E441" s="4">
        <v>901502110</v>
      </c>
      <c r="F441" s="6" t="s">
        <v>4630</v>
      </c>
      <c r="G441" s="27" t="s">
        <v>4631</v>
      </c>
      <c r="H441" s="8">
        <f t="shared" si="17"/>
        <v>32</v>
      </c>
    </row>
    <row r="442" spans="1:16383" ht="27" x14ac:dyDescent="0.25">
      <c r="A442" s="6" t="s">
        <v>3586</v>
      </c>
      <c r="B442" s="6" t="s">
        <v>3597</v>
      </c>
      <c r="C442" s="24" t="s">
        <v>2322</v>
      </c>
      <c r="D442" s="24" t="s">
        <v>4632</v>
      </c>
      <c r="E442" s="4">
        <v>901502108</v>
      </c>
      <c r="F442" s="6" t="s">
        <v>4633</v>
      </c>
      <c r="G442" s="27" t="s">
        <v>4634</v>
      </c>
      <c r="H442" s="8">
        <f t="shared" si="17"/>
        <v>30</v>
      </c>
    </row>
    <row r="443" spans="1:16383" ht="27" x14ac:dyDescent="0.25">
      <c r="A443" s="6" t="s">
        <v>3627</v>
      </c>
      <c r="B443" s="6" t="s">
        <v>3597</v>
      </c>
      <c r="C443" s="24" t="s">
        <v>2322</v>
      </c>
      <c r="D443" s="24" t="s">
        <v>4632</v>
      </c>
      <c r="E443" s="4">
        <v>901502108</v>
      </c>
      <c r="F443" s="6" t="s">
        <v>4635</v>
      </c>
      <c r="G443" s="27" t="s">
        <v>4636</v>
      </c>
      <c r="H443" s="8">
        <f t="shared" si="17"/>
        <v>21</v>
      </c>
    </row>
    <row r="444" spans="1:16383" ht="27" x14ac:dyDescent="0.25">
      <c r="A444" s="6" t="s">
        <v>3605</v>
      </c>
      <c r="B444" s="6" t="s">
        <v>3597</v>
      </c>
      <c r="C444" s="24" t="s">
        <v>2322</v>
      </c>
      <c r="D444" s="24" t="s">
        <v>4637</v>
      </c>
      <c r="E444" s="4">
        <v>901502109</v>
      </c>
      <c r="F444" s="6" t="s">
        <v>4638</v>
      </c>
      <c r="G444" s="27" t="s">
        <v>4639</v>
      </c>
      <c r="H444" s="8">
        <f t="shared" si="17"/>
        <v>24</v>
      </c>
    </row>
    <row r="445" spans="1:16383" ht="27" x14ac:dyDescent="0.25">
      <c r="A445" s="6" t="s">
        <v>3533</v>
      </c>
      <c r="B445" s="6" t="s">
        <v>3597</v>
      </c>
      <c r="C445" s="24" t="s">
        <v>2322</v>
      </c>
      <c r="D445" s="24" t="s">
        <v>4632</v>
      </c>
      <c r="E445" s="4">
        <v>901502108</v>
      </c>
      <c r="F445" s="6" t="s">
        <v>4640</v>
      </c>
      <c r="G445" s="27" t="s">
        <v>4641</v>
      </c>
      <c r="H445" s="8">
        <f t="shared" si="17"/>
        <v>35</v>
      </c>
    </row>
    <row r="446" spans="1:16383" ht="27" x14ac:dyDescent="0.25">
      <c r="A446" s="6" t="s">
        <v>3618</v>
      </c>
      <c r="B446" s="6" t="s">
        <v>3597</v>
      </c>
      <c r="C446" s="24" t="s">
        <v>2322</v>
      </c>
      <c r="D446" s="24" t="s">
        <v>4637</v>
      </c>
      <c r="E446" s="4">
        <v>901502109</v>
      </c>
      <c r="F446" s="6" t="s">
        <v>4642</v>
      </c>
      <c r="G446" s="27" t="s">
        <v>4643</v>
      </c>
      <c r="H446" s="8">
        <f t="shared" si="17"/>
        <v>29</v>
      </c>
    </row>
    <row r="447" spans="1:16383" ht="27" x14ac:dyDescent="0.25">
      <c r="A447" s="6" t="s">
        <v>3013</v>
      </c>
      <c r="B447" s="6" t="s">
        <v>3597</v>
      </c>
      <c r="C447" s="24" t="s">
        <v>2322</v>
      </c>
      <c r="D447" s="24" t="s">
        <v>4637</v>
      </c>
      <c r="E447" s="4">
        <v>901502109</v>
      </c>
      <c r="F447" s="6" t="s">
        <v>4644</v>
      </c>
      <c r="G447" s="27" t="s">
        <v>4645</v>
      </c>
      <c r="H447" s="8">
        <f t="shared" si="17"/>
        <v>28</v>
      </c>
    </row>
    <row r="448" spans="1:16383" ht="27" x14ac:dyDescent="0.25">
      <c r="A448" s="6" t="s">
        <v>3014</v>
      </c>
      <c r="B448" s="6" t="s">
        <v>3575</v>
      </c>
      <c r="C448" s="24" t="s">
        <v>2328</v>
      </c>
      <c r="D448" s="24" t="s">
        <v>4646</v>
      </c>
      <c r="E448" s="4">
        <v>2201101000</v>
      </c>
      <c r="F448" s="6" t="s">
        <v>4647</v>
      </c>
      <c r="G448" s="27" t="s">
        <v>4648</v>
      </c>
      <c r="H448" s="8">
        <f t="shared" si="17"/>
        <v>20</v>
      </c>
    </row>
    <row r="449" spans="1:8" ht="27" x14ac:dyDescent="0.25">
      <c r="A449" s="6" t="s">
        <v>3015</v>
      </c>
      <c r="B449" s="6" t="s">
        <v>3629</v>
      </c>
      <c r="C449" s="24" t="s">
        <v>2325</v>
      </c>
      <c r="D449" s="24" t="s">
        <v>4649</v>
      </c>
      <c r="E449" s="4" t="s">
        <v>4650</v>
      </c>
      <c r="F449" s="6" t="s">
        <v>4651</v>
      </c>
      <c r="G449" s="27" t="s">
        <v>4120</v>
      </c>
      <c r="H449" s="8">
        <f t="shared" si="17"/>
        <v>33</v>
      </c>
    </row>
    <row r="450" spans="1:8" ht="27" x14ac:dyDescent="0.25">
      <c r="A450" s="6" t="s">
        <v>3016</v>
      </c>
      <c r="B450" s="6" t="s">
        <v>3575</v>
      </c>
      <c r="C450" s="24" t="s">
        <v>2331</v>
      </c>
      <c r="D450" s="24" t="s">
        <v>4652</v>
      </c>
      <c r="E450" s="4" t="s">
        <v>4653</v>
      </c>
      <c r="F450" s="6" t="s">
        <v>4654</v>
      </c>
      <c r="G450" s="27" t="s">
        <v>4655</v>
      </c>
      <c r="H450" s="8">
        <f t="shared" si="17"/>
        <v>32</v>
      </c>
    </row>
    <row r="451" spans="1:8" ht="27" x14ac:dyDescent="0.25">
      <c r="A451" s="6" t="s">
        <v>2976</v>
      </c>
      <c r="B451" s="6" t="s">
        <v>3629</v>
      </c>
      <c r="C451" s="24" t="s">
        <v>2313</v>
      </c>
      <c r="D451" s="24" t="s">
        <v>4623</v>
      </c>
      <c r="E451" s="4">
        <v>901502111</v>
      </c>
      <c r="F451" s="6" t="s">
        <v>4656</v>
      </c>
      <c r="G451" s="27" t="s">
        <v>4657</v>
      </c>
      <c r="H451" s="8">
        <f t="shared" si="17"/>
        <v>24</v>
      </c>
    </row>
    <row r="452" spans="1:8" ht="27" x14ac:dyDescent="0.25">
      <c r="A452" s="6" t="s">
        <v>2926</v>
      </c>
      <c r="B452" s="6" t="s">
        <v>3597</v>
      </c>
      <c r="C452" s="24" t="s">
        <v>2307</v>
      </c>
      <c r="D452" s="24" t="s">
        <v>4658</v>
      </c>
      <c r="E452" s="4" t="s">
        <v>4659</v>
      </c>
      <c r="F452" s="6" t="s">
        <v>4660</v>
      </c>
      <c r="G452" s="42" t="s">
        <v>4661</v>
      </c>
      <c r="H452" s="8">
        <f t="shared" si="17"/>
        <v>20</v>
      </c>
    </row>
    <row r="453" spans="1:8" ht="27" x14ac:dyDescent="0.25">
      <c r="A453" s="6" t="s">
        <v>4662</v>
      </c>
      <c r="B453" s="6" t="s">
        <v>3664</v>
      </c>
      <c r="C453" s="24" t="s">
        <v>2535</v>
      </c>
      <c r="D453" s="24" t="s">
        <v>4658</v>
      </c>
      <c r="E453" s="4" t="s">
        <v>4659</v>
      </c>
      <c r="F453" s="6" t="s">
        <v>4663</v>
      </c>
      <c r="G453" s="27" t="s">
        <v>4664</v>
      </c>
      <c r="H453" s="8">
        <f t="shared" si="17"/>
        <v>19</v>
      </c>
    </row>
    <row r="454" spans="1:8" ht="27" x14ac:dyDescent="0.25">
      <c r="A454" s="6" t="s">
        <v>2917</v>
      </c>
      <c r="B454" s="6" t="s">
        <v>3597</v>
      </c>
      <c r="C454" s="24" t="s">
        <v>2334</v>
      </c>
      <c r="D454" s="24" t="s">
        <v>4665</v>
      </c>
      <c r="E454" s="4" t="s">
        <v>4666</v>
      </c>
      <c r="F454" s="6" t="s">
        <v>4667</v>
      </c>
      <c r="G454" s="27" t="s">
        <v>4668</v>
      </c>
      <c r="H454" s="8">
        <f t="shared" si="17"/>
        <v>22</v>
      </c>
    </row>
    <row r="455" spans="1:8" ht="27" x14ac:dyDescent="0.25">
      <c r="A455" s="6" t="s">
        <v>2999</v>
      </c>
      <c r="B455" s="6" t="s">
        <v>3575</v>
      </c>
      <c r="C455" s="24" t="s">
        <v>2337</v>
      </c>
      <c r="D455" s="24" t="s">
        <v>4669</v>
      </c>
      <c r="E455" s="4" t="s">
        <v>4666</v>
      </c>
      <c r="F455" s="6" t="s">
        <v>4670</v>
      </c>
      <c r="G455" s="27" t="s">
        <v>4671</v>
      </c>
      <c r="H455" s="8">
        <f t="shared" si="17"/>
        <v>33</v>
      </c>
    </row>
    <row r="456" spans="1:8" ht="27" x14ac:dyDescent="0.25">
      <c r="A456" s="6" t="s">
        <v>3000</v>
      </c>
      <c r="B456" s="6" t="s">
        <v>3664</v>
      </c>
      <c r="C456" s="24" t="s">
        <v>2340</v>
      </c>
      <c r="D456" s="24" t="s">
        <v>4672</v>
      </c>
      <c r="E456" s="4">
        <v>901502105</v>
      </c>
      <c r="F456" s="6" t="s">
        <v>4673</v>
      </c>
      <c r="G456" s="27" t="s">
        <v>4674</v>
      </c>
      <c r="H456" s="8">
        <f t="shared" si="17"/>
        <v>20</v>
      </c>
    </row>
    <row r="457" spans="1:8" ht="27" x14ac:dyDescent="0.25">
      <c r="A457" s="6" t="s">
        <v>3604</v>
      </c>
      <c r="B457" s="6" t="s">
        <v>3575</v>
      </c>
      <c r="C457" s="24" t="s">
        <v>2346</v>
      </c>
      <c r="D457" s="24" t="s">
        <v>4675</v>
      </c>
      <c r="E457" s="4">
        <v>901502103</v>
      </c>
      <c r="F457" s="6" t="s">
        <v>4676</v>
      </c>
      <c r="G457" s="27" t="s">
        <v>4677</v>
      </c>
      <c r="H457" s="8">
        <f t="shared" si="17"/>
        <v>22</v>
      </c>
    </row>
    <row r="458" spans="1:8" ht="27" x14ac:dyDescent="0.25">
      <c r="A458" s="6" t="s">
        <v>3603</v>
      </c>
      <c r="B458" s="6" t="s">
        <v>3509</v>
      </c>
      <c r="C458" s="24" t="s">
        <v>2343</v>
      </c>
      <c r="D458" s="24" t="s">
        <v>4678</v>
      </c>
      <c r="E458" s="4">
        <v>901502104</v>
      </c>
      <c r="F458" s="6" t="s">
        <v>4679</v>
      </c>
      <c r="G458" s="27" t="s">
        <v>4680</v>
      </c>
      <c r="H458" s="8">
        <f t="shared" si="17"/>
        <v>27</v>
      </c>
    </row>
    <row r="459" spans="1:8" ht="27" x14ac:dyDescent="0.25">
      <c r="A459" s="6" t="s">
        <v>3531</v>
      </c>
      <c r="B459" s="6" t="s">
        <v>3575</v>
      </c>
      <c r="C459" s="24" t="s">
        <v>2343</v>
      </c>
      <c r="D459" s="24" t="s">
        <v>4678</v>
      </c>
      <c r="E459" s="4">
        <v>901502104</v>
      </c>
      <c r="F459" s="6" t="s">
        <v>4681</v>
      </c>
      <c r="G459" s="27" t="s">
        <v>4682</v>
      </c>
      <c r="H459" s="8">
        <f t="shared" ref="H459:H522" si="18">LEN(A459)</f>
        <v>20</v>
      </c>
    </row>
    <row r="460" spans="1:8" ht="27" x14ac:dyDescent="0.25">
      <c r="A460" s="6" t="s">
        <v>3584</v>
      </c>
      <c r="B460" s="6" t="s">
        <v>3575</v>
      </c>
      <c r="C460" s="24" t="s">
        <v>2343</v>
      </c>
      <c r="D460" s="24" t="s">
        <v>4678</v>
      </c>
      <c r="E460" s="4">
        <v>901502104</v>
      </c>
      <c r="F460" s="6" t="s">
        <v>4683</v>
      </c>
      <c r="G460" s="6" t="s">
        <v>4684</v>
      </c>
      <c r="H460" s="8">
        <f t="shared" si="18"/>
        <v>26</v>
      </c>
    </row>
    <row r="461" spans="1:8" ht="27" x14ac:dyDescent="0.25">
      <c r="A461" s="6" t="s">
        <v>3617</v>
      </c>
      <c r="B461" s="6" t="s">
        <v>3575</v>
      </c>
      <c r="C461" s="24" t="s">
        <v>2343</v>
      </c>
      <c r="D461" s="24" t="s">
        <v>4678</v>
      </c>
      <c r="E461" s="4">
        <v>901502104</v>
      </c>
      <c r="F461" s="6" t="s">
        <v>4685</v>
      </c>
      <c r="G461" s="27" t="s">
        <v>4686</v>
      </c>
      <c r="H461" s="8">
        <f t="shared" si="18"/>
        <v>31</v>
      </c>
    </row>
    <row r="462" spans="1:8" ht="27" x14ac:dyDescent="0.25">
      <c r="A462" s="6" t="s">
        <v>3001</v>
      </c>
      <c r="B462" s="6" t="s">
        <v>3575</v>
      </c>
      <c r="C462" s="24" t="s">
        <v>2343</v>
      </c>
      <c r="D462" s="24" t="s">
        <v>4678</v>
      </c>
      <c r="E462" s="4">
        <v>901502104</v>
      </c>
      <c r="F462" s="6" t="s">
        <v>4687</v>
      </c>
      <c r="G462" s="27" t="s">
        <v>4688</v>
      </c>
      <c r="H462" s="8">
        <f t="shared" si="18"/>
        <v>24</v>
      </c>
    </row>
    <row r="463" spans="1:8" ht="27" x14ac:dyDescent="0.25">
      <c r="A463" s="6" t="s">
        <v>3532</v>
      </c>
      <c r="B463" s="6" t="s">
        <v>3575</v>
      </c>
      <c r="C463" s="24" t="s">
        <v>2346</v>
      </c>
      <c r="D463" s="24" t="s">
        <v>4678</v>
      </c>
      <c r="E463" s="4">
        <v>901502104</v>
      </c>
      <c r="F463" s="6" t="s">
        <v>4689</v>
      </c>
      <c r="G463" s="27" t="s">
        <v>4690</v>
      </c>
      <c r="H463" s="8">
        <f t="shared" si="18"/>
        <v>27</v>
      </c>
    </row>
    <row r="464" spans="1:8" ht="27" x14ac:dyDescent="0.25">
      <c r="A464" s="6" t="s">
        <v>3002</v>
      </c>
      <c r="B464" s="6" t="s">
        <v>3575</v>
      </c>
      <c r="C464" s="24" t="s">
        <v>2346</v>
      </c>
      <c r="D464" s="24" t="s">
        <v>4678</v>
      </c>
      <c r="E464" s="4">
        <v>901502104</v>
      </c>
      <c r="F464" s="6" t="s">
        <v>4691</v>
      </c>
      <c r="G464" s="27" t="s">
        <v>4692</v>
      </c>
      <c r="H464" s="8">
        <f t="shared" si="18"/>
        <v>17</v>
      </c>
    </row>
    <row r="465" spans="1:16383" ht="27" x14ac:dyDescent="0.25">
      <c r="A465" s="6" t="s">
        <v>3585</v>
      </c>
      <c r="B465" s="6" t="s">
        <v>3575</v>
      </c>
      <c r="C465" s="24" t="s">
        <v>2346</v>
      </c>
      <c r="D465" s="24" t="s">
        <v>4678</v>
      </c>
      <c r="E465" s="4">
        <v>901502104</v>
      </c>
      <c r="F465" s="6" t="s">
        <v>4693</v>
      </c>
      <c r="G465" s="27" t="s">
        <v>4694</v>
      </c>
      <c r="H465" s="8">
        <f t="shared" si="18"/>
        <v>20</v>
      </c>
    </row>
    <row r="466" spans="1:16383" ht="27" x14ac:dyDescent="0.25">
      <c r="A466" s="6" t="s">
        <v>3003</v>
      </c>
      <c r="B466" s="6" t="s">
        <v>3597</v>
      </c>
      <c r="C466" s="24" t="s">
        <v>2349</v>
      </c>
      <c r="D466" s="24" t="s">
        <v>4672</v>
      </c>
      <c r="E466" s="4">
        <v>901502105</v>
      </c>
      <c r="F466" s="6" t="s">
        <v>4695</v>
      </c>
      <c r="G466" s="27" t="s">
        <v>4696</v>
      </c>
      <c r="H466" s="8">
        <f t="shared" si="18"/>
        <v>28</v>
      </c>
    </row>
    <row r="467" spans="1:16383" ht="27" x14ac:dyDescent="0.25">
      <c r="A467" s="6" t="s">
        <v>2906</v>
      </c>
      <c r="B467" s="6" t="s">
        <v>3575</v>
      </c>
      <c r="C467" s="24" t="s">
        <v>2351</v>
      </c>
      <c r="D467" s="24" t="s">
        <v>4697</v>
      </c>
      <c r="E467" s="4">
        <v>901502101</v>
      </c>
      <c r="F467" s="6" t="s">
        <v>4698</v>
      </c>
      <c r="G467" s="27" t="s">
        <v>4699</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2913</v>
      </c>
      <c r="B468" s="6" t="s">
        <v>3664</v>
      </c>
      <c r="C468" s="24" t="s">
        <v>2538</v>
      </c>
      <c r="D468" s="24" t="s">
        <v>4700</v>
      </c>
      <c r="E468" s="4" t="s">
        <v>3932</v>
      </c>
      <c r="F468" s="6" t="s">
        <v>4701</v>
      </c>
      <c r="G468" s="42" t="s">
        <v>4702</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2984</v>
      </c>
      <c r="B469" s="6" t="s">
        <v>3575</v>
      </c>
      <c r="C469" s="24" t="s">
        <v>2504</v>
      </c>
      <c r="D469" s="24" t="s">
        <v>4703</v>
      </c>
      <c r="E469" s="4">
        <v>900700000</v>
      </c>
      <c r="F469" s="6" t="s">
        <v>4704</v>
      </c>
      <c r="G469" s="27" t="s">
        <v>4705</v>
      </c>
      <c r="H469" s="8">
        <f t="shared" si="18"/>
        <v>28</v>
      </c>
    </row>
    <row r="470" spans="1:16383" ht="27" x14ac:dyDescent="0.25">
      <c r="A470" s="6" t="s">
        <v>2985</v>
      </c>
      <c r="B470" s="6" t="s">
        <v>3629</v>
      </c>
      <c r="C470" s="24" t="s">
        <v>2507</v>
      </c>
      <c r="D470" s="24" t="s">
        <v>4706</v>
      </c>
      <c r="E470" s="4">
        <v>1412004000</v>
      </c>
      <c r="F470" s="6" t="s">
        <v>4707</v>
      </c>
      <c r="G470" s="27" t="s">
        <v>4708</v>
      </c>
      <c r="H470" s="8">
        <f t="shared" si="18"/>
        <v>31</v>
      </c>
    </row>
    <row r="471" spans="1:16383" ht="27" x14ac:dyDescent="0.25">
      <c r="A471" s="6" t="s">
        <v>2986</v>
      </c>
      <c r="B471" s="6" t="s">
        <v>3575</v>
      </c>
      <c r="C471" s="24" t="s">
        <v>2516</v>
      </c>
      <c r="D471" s="24" t="s">
        <v>4709</v>
      </c>
      <c r="E471" s="4">
        <v>1902601000</v>
      </c>
      <c r="F471" s="6" t="s">
        <v>4710</v>
      </c>
      <c r="G471" s="27" t="s">
        <v>4711</v>
      </c>
      <c r="H471" s="8">
        <f t="shared" si="18"/>
        <v>23</v>
      </c>
    </row>
    <row r="472" spans="1:16383" ht="27" x14ac:dyDescent="0.25">
      <c r="A472" s="6" t="s">
        <v>2987</v>
      </c>
      <c r="B472" s="6" t="s">
        <v>3629</v>
      </c>
      <c r="C472" s="24" t="s">
        <v>2523</v>
      </c>
      <c r="D472" s="24" t="s">
        <v>4375</v>
      </c>
      <c r="E472" s="4" t="s">
        <v>3637</v>
      </c>
      <c r="F472" s="6" t="s">
        <v>4712</v>
      </c>
      <c r="G472" s="27" t="s">
        <v>4713</v>
      </c>
      <c r="H472" s="8">
        <f t="shared" si="18"/>
        <v>29</v>
      </c>
    </row>
    <row r="473" spans="1:16383" ht="27" x14ac:dyDescent="0.25">
      <c r="A473" s="6" t="s">
        <v>3405</v>
      </c>
      <c r="B473" s="6" t="s">
        <v>3629</v>
      </c>
      <c r="C473" s="24" t="s">
        <v>2354</v>
      </c>
      <c r="D473" s="24" t="s">
        <v>4544</v>
      </c>
      <c r="E473" s="4">
        <v>100102102</v>
      </c>
      <c r="F473" s="6" t="s">
        <v>4714</v>
      </c>
      <c r="G473" s="27" t="s">
        <v>4715</v>
      </c>
      <c r="H473" s="8">
        <f t="shared" si="18"/>
        <v>16</v>
      </c>
    </row>
    <row r="474" spans="1:16383" x14ac:dyDescent="0.25">
      <c r="A474" s="6" t="s">
        <v>3437</v>
      </c>
      <c r="B474" s="6" t="s">
        <v>3629</v>
      </c>
      <c r="C474" s="24" t="s">
        <v>2357</v>
      </c>
      <c r="D474" s="24" t="s">
        <v>4716</v>
      </c>
      <c r="E474" s="4">
        <v>1102008000</v>
      </c>
      <c r="F474" s="6" t="s">
        <v>4717</v>
      </c>
      <c r="G474" s="27" t="s">
        <v>4120</v>
      </c>
      <c r="H474" s="8">
        <f t="shared" si="18"/>
        <v>22</v>
      </c>
    </row>
    <row r="475" spans="1:16383" ht="27" x14ac:dyDescent="0.25">
      <c r="A475" s="6" t="s">
        <v>3445</v>
      </c>
      <c r="B475" s="6" t="s">
        <v>3629</v>
      </c>
      <c r="C475" s="24" t="s">
        <v>2360</v>
      </c>
      <c r="D475" s="24" t="s">
        <v>4456</v>
      </c>
      <c r="E475" s="4">
        <v>2402801000</v>
      </c>
      <c r="F475" s="6" t="s">
        <v>4718</v>
      </c>
      <c r="G475" s="27" t="s">
        <v>4120</v>
      </c>
      <c r="H475" s="8">
        <f t="shared" si="18"/>
        <v>20</v>
      </c>
    </row>
    <row r="476" spans="1:16383" x14ac:dyDescent="0.25">
      <c r="A476" s="6" t="s">
        <v>3449</v>
      </c>
      <c r="B476" s="6" t="s">
        <v>3629</v>
      </c>
      <c r="C476" s="24" t="s">
        <v>2363</v>
      </c>
      <c r="D476" s="24" t="s">
        <v>4499</v>
      </c>
      <c r="E476" s="4" t="s">
        <v>3637</v>
      </c>
      <c r="F476" s="6" t="s">
        <v>4719</v>
      </c>
      <c r="G476" s="27" t="s">
        <v>4120</v>
      </c>
      <c r="H476" s="8">
        <f t="shared" si="18"/>
        <v>23</v>
      </c>
    </row>
    <row r="477" spans="1:16383" ht="27" x14ac:dyDescent="0.25">
      <c r="A477" s="6" t="s">
        <v>3441</v>
      </c>
      <c r="B477" s="6" t="s">
        <v>3629</v>
      </c>
      <c r="C477" s="24" t="s">
        <v>2526</v>
      </c>
      <c r="D477" s="24" t="s">
        <v>4373</v>
      </c>
      <c r="E477" s="4">
        <v>200410000</v>
      </c>
      <c r="F477" s="6" t="s">
        <v>4720</v>
      </c>
      <c r="G477" s="42" t="s">
        <v>4721</v>
      </c>
      <c r="H477" s="8">
        <f t="shared" si="18"/>
        <v>25</v>
      </c>
    </row>
    <row r="478" spans="1:16383" ht="27" x14ac:dyDescent="0.25">
      <c r="A478" s="6" t="s">
        <v>3413</v>
      </c>
      <c r="B478" s="6" t="s">
        <v>3629</v>
      </c>
      <c r="C478" s="24" t="s">
        <v>2366</v>
      </c>
      <c r="D478" s="24" t="s">
        <v>4378</v>
      </c>
      <c r="E478" s="4">
        <v>300301000</v>
      </c>
      <c r="F478" s="6" t="s">
        <v>4722</v>
      </c>
      <c r="G478" s="27" t="s">
        <v>4723</v>
      </c>
      <c r="H478" s="8">
        <f t="shared" si="18"/>
        <v>23</v>
      </c>
    </row>
    <row r="479" spans="1:16383" x14ac:dyDescent="0.25">
      <c r="A479" s="6" t="s">
        <v>3432</v>
      </c>
      <c r="B479" s="6" t="s">
        <v>3575</v>
      </c>
      <c r="C479" s="24" t="s">
        <v>2495</v>
      </c>
      <c r="D479" s="24" t="s">
        <v>4381</v>
      </c>
      <c r="E479" s="4">
        <v>400256000</v>
      </c>
      <c r="F479" s="6" t="s">
        <v>4724</v>
      </c>
      <c r="G479" s="27" t="s">
        <v>4725</v>
      </c>
      <c r="H479" s="8">
        <f t="shared" si="18"/>
        <v>25</v>
      </c>
    </row>
    <row r="480" spans="1:16383" ht="27" x14ac:dyDescent="0.25">
      <c r="A480" s="6" t="s">
        <v>3427</v>
      </c>
      <c r="B480" s="6" t="s">
        <v>3575</v>
      </c>
      <c r="C480" s="24" t="s">
        <v>2384</v>
      </c>
      <c r="D480" s="24" t="s">
        <v>4383</v>
      </c>
      <c r="E480" s="4">
        <v>710101000</v>
      </c>
      <c r="F480" s="6" t="s">
        <v>4712</v>
      </c>
      <c r="G480" s="27" t="s">
        <v>4726</v>
      </c>
      <c r="H480" s="8">
        <f t="shared" si="18"/>
        <v>34</v>
      </c>
    </row>
    <row r="481" spans="1:8" ht="27" x14ac:dyDescent="0.25">
      <c r="A481" s="6" t="s">
        <v>3596</v>
      </c>
      <c r="B481" s="6" t="s">
        <v>3575</v>
      </c>
      <c r="C481" s="24" t="s">
        <v>2384</v>
      </c>
      <c r="D481" s="24" t="s">
        <v>4383</v>
      </c>
      <c r="E481" s="4">
        <v>710101000</v>
      </c>
      <c r="F481" s="6" t="s">
        <v>4727</v>
      </c>
      <c r="G481" s="27" t="s">
        <v>4728</v>
      </c>
      <c r="H481" s="8">
        <f t="shared" si="18"/>
        <v>35</v>
      </c>
    </row>
    <row r="482" spans="1:8" ht="27" x14ac:dyDescent="0.25">
      <c r="A482" s="6" t="s">
        <v>3611</v>
      </c>
      <c r="B482" s="6" t="s">
        <v>3575</v>
      </c>
      <c r="C482" s="24" t="s">
        <v>2384</v>
      </c>
      <c r="D482" s="24" t="s">
        <v>4729</v>
      </c>
      <c r="E482" s="4">
        <v>708902000</v>
      </c>
      <c r="F482" s="6" t="s">
        <v>4730</v>
      </c>
      <c r="G482" s="27" t="s">
        <v>4731</v>
      </c>
      <c r="H482" s="8">
        <f t="shared" si="18"/>
        <v>26</v>
      </c>
    </row>
    <row r="483" spans="1:8" ht="27" x14ac:dyDescent="0.25">
      <c r="A483" s="6" t="s">
        <v>3573</v>
      </c>
      <c r="B483" s="6" t="s">
        <v>3575</v>
      </c>
      <c r="C483" s="24" t="s">
        <v>2384</v>
      </c>
      <c r="D483" s="24" t="s">
        <v>4383</v>
      </c>
      <c r="E483" s="4">
        <v>710101000</v>
      </c>
      <c r="F483" s="6" t="s">
        <v>4732</v>
      </c>
      <c r="G483" s="27" t="s">
        <v>4733</v>
      </c>
      <c r="H483" s="8">
        <f t="shared" si="18"/>
        <v>21</v>
      </c>
    </row>
    <row r="484" spans="1:8" x14ac:dyDescent="0.25">
      <c r="A484" s="6" t="s">
        <v>3446</v>
      </c>
      <c r="B484" s="6" t="s">
        <v>3575</v>
      </c>
      <c r="C484" s="24" t="s">
        <v>2387</v>
      </c>
      <c r="D484" s="24" t="s">
        <v>4385</v>
      </c>
      <c r="E484" s="4">
        <v>708901000</v>
      </c>
      <c r="F484" s="6" t="s">
        <v>4734</v>
      </c>
      <c r="G484" s="27" t="s">
        <v>4735</v>
      </c>
      <c r="H484" s="8">
        <f t="shared" si="18"/>
        <v>22</v>
      </c>
    </row>
    <row r="485" spans="1:8" ht="27" x14ac:dyDescent="0.25">
      <c r="A485" s="6" t="s">
        <v>3407</v>
      </c>
      <c r="B485" s="6" t="s">
        <v>3509</v>
      </c>
      <c r="C485" s="24" t="s">
        <v>2390</v>
      </c>
      <c r="D485" s="24" t="s">
        <v>4387</v>
      </c>
      <c r="E485" s="4">
        <v>801907000</v>
      </c>
      <c r="F485" s="6" t="s">
        <v>4736</v>
      </c>
      <c r="G485" s="27" t="s">
        <v>4737</v>
      </c>
      <c r="H485" s="8">
        <f t="shared" si="18"/>
        <v>21</v>
      </c>
    </row>
    <row r="486" spans="1:8" ht="27" x14ac:dyDescent="0.25">
      <c r="A486" s="6" t="s">
        <v>3488</v>
      </c>
      <c r="B486" s="6" t="s">
        <v>3629</v>
      </c>
      <c r="C486" s="24" t="s">
        <v>2393</v>
      </c>
      <c r="D486" s="24" t="s">
        <v>4389</v>
      </c>
      <c r="E486" s="4">
        <v>803718000</v>
      </c>
      <c r="F486" s="6" t="s">
        <v>4712</v>
      </c>
      <c r="G486" s="27" t="s">
        <v>4738</v>
      </c>
      <c r="H486" s="8">
        <f t="shared" si="18"/>
        <v>28</v>
      </c>
    </row>
    <row r="487" spans="1:8" ht="27" x14ac:dyDescent="0.25">
      <c r="A487" s="6" t="s">
        <v>3408</v>
      </c>
      <c r="B487" s="6" t="s">
        <v>3629</v>
      </c>
      <c r="C487" s="24" t="s">
        <v>2393</v>
      </c>
      <c r="D487" s="24" t="s">
        <v>4389</v>
      </c>
      <c r="E487" s="4">
        <v>803718000</v>
      </c>
      <c r="F487" s="6" t="s">
        <v>4712</v>
      </c>
      <c r="G487" s="27" t="s">
        <v>4120</v>
      </c>
      <c r="H487" s="8">
        <f t="shared" si="18"/>
        <v>27</v>
      </c>
    </row>
    <row r="488" spans="1:8" ht="27" x14ac:dyDescent="0.25">
      <c r="A488" s="6" t="s">
        <v>3569</v>
      </c>
      <c r="B488" s="6" t="s">
        <v>3629</v>
      </c>
      <c r="C488" s="24" t="s">
        <v>2393</v>
      </c>
      <c r="D488" s="24" t="s">
        <v>4389</v>
      </c>
      <c r="E488" s="4">
        <v>803718000</v>
      </c>
      <c r="F488" s="6" t="s">
        <v>4712</v>
      </c>
      <c r="G488" s="27" t="s">
        <v>4739</v>
      </c>
      <c r="H488" s="8">
        <f t="shared" si="18"/>
        <v>31</v>
      </c>
    </row>
    <row r="489" spans="1:8" ht="27" x14ac:dyDescent="0.25">
      <c r="A489" s="6" t="s">
        <v>3298</v>
      </c>
      <c r="B489" s="6" t="s">
        <v>3629</v>
      </c>
      <c r="C489" s="24" t="s">
        <v>2519</v>
      </c>
      <c r="D489" s="24" t="s">
        <v>4392</v>
      </c>
      <c r="E489" s="4">
        <v>503001000</v>
      </c>
      <c r="F489" s="6" t="s">
        <v>4740</v>
      </c>
      <c r="G489" s="27" t="s">
        <v>4120</v>
      </c>
      <c r="H489" s="8">
        <f t="shared" si="18"/>
        <v>28</v>
      </c>
    </row>
    <row r="490" spans="1:8" x14ac:dyDescent="0.25">
      <c r="A490" s="6" t="s">
        <v>3426</v>
      </c>
      <c r="B490" s="6" t="s">
        <v>3575</v>
      </c>
      <c r="C490" s="24" t="s">
        <v>2372</v>
      </c>
      <c r="D490" s="24" t="s">
        <v>4335</v>
      </c>
      <c r="E490" s="4">
        <v>503501000</v>
      </c>
      <c r="F490" s="6" t="s">
        <v>4741</v>
      </c>
      <c r="G490" s="27" t="s">
        <v>4742</v>
      </c>
      <c r="H490" s="8">
        <f t="shared" si="18"/>
        <v>31</v>
      </c>
    </row>
    <row r="491" spans="1:8" ht="27" x14ac:dyDescent="0.25">
      <c r="A491" s="6" t="s">
        <v>3443</v>
      </c>
      <c r="B491" s="6" t="s">
        <v>3629</v>
      </c>
      <c r="C491" s="24" t="s">
        <v>2465</v>
      </c>
      <c r="D491" s="24" t="s">
        <v>4394</v>
      </c>
      <c r="E491" s="4" t="s">
        <v>4050</v>
      </c>
      <c r="F491" s="6" t="s">
        <v>4743</v>
      </c>
      <c r="G491" s="27" t="s">
        <v>4120</v>
      </c>
      <c r="H491" s="8">
        <f t="shared" si="18"/>
        <v>30</v>
      </c>
    </row>
    <row r="492" spans="1:8" ht="27" x14ac:dyDescent="0.25">
      <c r="A492" s="6" t="s">
        <v>3409</v>
      </c>
      <c r="B492" s="6" t="s">
        <v>3629</v>
      </c>
      <c r="C492" s="24" t="s">
        <v>2378</v>
      </c>
      <c r="D492" s="24" t="s">
        <v>4397</v>
      </c>
      <c r="E492" s="4">
        <v>600208000</v>
      </c>
      <c r="F492" s="6" t="s">
        <v>4744</v>
      </c>
      <c r="G492" s="27" t="s">
        <v>4745</v>
      </c>
      <c r="H492" s="8">
        <f t="shared" si="18"/>
        <v>27</v>
      </c>
    </row>
    <row r="493" spans="1:8" x14ac:dyDescent="0.25">
      <c r="A493" s="6" t="s">
        <v>3439</v>
      </c>
      <c r="B493" s="6" t="s">
        <v>3629</v>
      </c>
      <c r="C493" s="24" t="s">
        <v>2381</v>
      </c>
      <c r="D493" s="24" t="s">
        <v>4746</v>
      </c>
      <c r="E493" s="4">
        <v>600702000</v>
      </c>
      <c r="F493" s="6" t="s">
        <v>4747</v>
      </c>
      <c r="G493" s="27" t="s">
        <v>4748</v>
      </c>
      <c r="H493" s="8">
        <f t="shared" si="18"/>
        <v>30</v>
      </c>
    </row>
    <row r="494" spans="1:8" x14ac:dyDescent="0.25">
      <c r="A494" s="6" t="s">
        <v>3436</v>
      </c>
      <c r="B494" s="6" t="s">
        <v>3575</v>
      </c>
      <c r="C494" s="24" t="s">
        <v>2375</v>
      </c>
      <c r="D494" s="24" t="s">
        <v>4749</v>
      </c>
      <c r="E494" s="4">
        <v>1000501000</v>
      </c>
      <c r="F494" s="6" t="s">
        <v>4750</v>
      </c>
      <c r="G494" s="27" t="s">
        <v>4751</v>
      </c>
      <c r="H494" s="8">
        <f t="shared" si="18"/>
        <v>28</v>
      </c>
    </row>
    <row r="495" spans="1:8" ht="27" x14ac:dyDescent="0.25">
      <c r="A495" s="6" t="s">
        <v>3404</v>
      </c>
      <c r="B495" s="6" t="s">
        <v>3629</v>
      </c>
      <c r="C495" s="24" t="s">
        <v>2402</v>
      </c>
      <c r="D495" s="24" t="s">
        <v>4571</v>
      </c>
      <c r="E495" s="4">
        <v>1200101000</v>
      </c>
      <c r="F495" s="6" t="s">
        <v>4752</v>
      </c>
      <c r="G495" s="27" t="s">
        <v>4753</v>
      </c>
      <c r="H495" s="8">
        <f t="shared" si="18"/>
        <v>23</v>
      </c>
    </row>
    <row r="496" spans="1:8" ht="27" x14ac:dyDescent="0.25">
      <c r="A496" s="6" t="s">
        <v>3420</v>
      </c>
      <c r="B496" s="6" t="s">
        <v>3629</v>
      </c>
      <c r="C496" s="24" t="s">
        <v>2405</v>
      </c>
      <c r="D496" s="24" t="s">
        <v>4417</v>
      </c>
      <c r="E496" s="4">
        <v>1304801000</v>
      </c>
      <c r="F496" s="6" t="s">
        <v>4754</v>
      </c>
      <c r="G496" s="27" t="s">
        <v>4755</v>
      </c>
      <c r="H496" s="8">
        <f t="shared" si="18"/>
        <v>28</v>
      </c>
    </row>
    <row r="497" spans="1:8" ht="27" x14ac:dyDescent="0.25">
      <c r="A497" s="6" t="s">
        <v>3572</v>
      </c>
      <c r="B497" s="6" t="s">
        <v>3509</v>
      </c>
      <c r="C497" s="24" t="s">
        <v>2498</v>
      </c>
      <c r="D497" s="24" t="s">
        <v>4425</v>
      </c>
      <c r="E497" s="4">
        <v>1505403000</v>
      </c>
      <c r="F497" s="6" t="s">
        <v>4756</v>
      </c>
      <c r="G497" s="27" t="s">
        <v>4120</v>
      </c>
      <c r="H497" s="8">
        <f t="shared" si="18"/>
        <v>32</v>
      </c>
    </row>
    <row r="498" spans="1:8" x14ac:dyDescent="0.25">
      <c r="A498" s="6" t="s">
        <v>3425</v>
      </c>
      <c r="B498" s="6" t="s">
        <v>3629</v>
      </c>
      <c r="C498" s="24" t="s">
        <v>2498</v>
      </c>
      <c r="D498" s="24" t="s">
        <v>4757</v>
      </c>
      <c r="E498" s="4" t="s">
        <v>4089</v>
      </c>
      <c r="F498" s="6" t="s">
        <v>4758</v>
      </c>
      <c r="G498" s="27" t="s">
        <v>4120</v>
      </c>
      <c r="H498" s="8">
        <f t="shared" si="18"/>
        <v>20</v>
      </c>
    </row>
    <row r="499" spans="1:8" ht="27" x14ac:dyDescent="0.25">
      <c r="A499" s="6" t="s">
        <v>3610</v>
      </c>
      <c r="B499" s="6" t="s">
        <v>3629</v>
      </c>
      <c r="C499" s="24" t="s">
        <v>2408</v>
      </c>
      <c r="D499" s="24" t="s">
        <v>4427</v>
      </c>
      <c r="E499" s="4">
        <v>1510401000</v>
      </c>
      <c r="F499" s="6" t="s">
        <v>4759</v>
      </c>
      <c r="G499" s="27" t="s">
        <v>4760</v>
      </c>
      <c r="H499" s="8">
        <f t="shared" si="18"/>
        <v>25</v>
      </c>
    </row>
    <row r="500" spans="1:8" ht="27" x14ac:dyDescent="0.25">
      <c r="A500" s="6" t="s">
        <v>3628</v>
      </c>
      <c r="B500" s="6" t="s">
        <v>3629</v>
      </c>
      <c r="C500" s="24" t="s">
        <v>2408</v>
      </c>
      <c r="D500" s="24" t="s">
        <v>4427</v>
      </c>
      <c r="E500" s="4">
        <v>1510401000</v>
      </c>
      <c r="F500" s="6" t="s">
        <v>4761</v>
      </c>
      <c r="G500" s="27" t="s">
        <v>4120</v>
      </c>
      <c r="H500" s="8">
        <f t="shared" si="18"/>
        <v>18</v>
      </c>
    </row>
    <row r="501" spans="1:8" ht="27" x14ac:dyDescent="0.25">
      <c r="A501" s="6" t="s">
        <v>3594</v>
      </c>
      <c r="B501" s="6" t="s">
        <v>3509</v>
      </c>
      <c r="C501" s="24" t="s">
        <v>2408</v>
      </c>
      <c r="D501" s="24" t="s">
        <v>4427</v>
      </c>
      <c r="E501" s="4">
        <v>1510401000</v>
      </c>
      <c r="F501" s="6" t="s">
        <v>4762</v>
      </c>
      <c r="G501" s="27" t="s">
        <v>4120</v>
      </c>
      <c r="H501" s="8">
        <f t="shared" si="18"/>
        <v>24</v>
      </c>
    </row>
    <row r="502" spans="1:8" ht="27" x14ac:dyDescent="0.25">
      <c r="A502" s="6" t="s">
        <v>3416</v>
      </c>
      <c r="B502" s="6" t="s">
        <v>3629</v>
      </c>
      <c r="C502" s="24" t="s">
        <v>2408</v>
      </c>
      <c r="D502" s="24" t="s">
        <v>4763</v>
      </c>
      <c r="E502" s="4">
        <v>1510602000</v>
      </c>
      <c r="F502" s="6" t="s">
        <v>4764</v>
      </c>
      <c r="G502" s="27" t="s">
        <v>4120</v>
      </c>
      <c r="H502" s="8">
        <f t="shared" si="18"/>
        <v>22</v>
      </c>
    </row>
    <row r="503" spans="1:8" ht="27" x14ac:dyDescent="0.25">
      <c r="A503" s="6" t="s">
        <v>3621</v>
      </c>
      <c r="B503" s="6" t="s">
        <v>3629</v>
      </c>
      <c r="C503" s="24" t="s">
        <v>2408</v>
      </c>
      <c r="D503" s="24" t="s">
        <v>4765</v>
      </c>
      <c r="E503" s="4">
        <v>1505703000</v>
      </c>
      <c r="F503" s="6" t="s">
        <v>4766</v>
      </c>
      <c r="G503" s="27" t="s">
        <v>4120</v>
      </c>
      <c r="H503" s="8">
        <f t="shared" si="18"/>
        <v>28</v>
      </c>
    </row>
    <row r="504" spans="1:8" ht="27" x14ac:dyDescent="0.25">
      <c r="A504" s="6" t="s">
        <v>3570</v>
      </c>
      <c r="B504" s="6" t="s">
        <v>3629</v>
      </c>
      <c r="C504" s="24" t="s">
        <v>2408</v>
      </c>
      <c r="D504" s="24" t="s">
        <v>4767</v>
      </c>
      <c r="E504" s="4">
        <v>1505702000</v>
      </c>
      <c r="F504" s="6" t="s">
        <v>4768</v>
      </c>
      <c r="G504" s="27" t="s">
        <v>4120</v>
      </c>
      <c r="H504" s="8">
        <f t="shared" si="18"/>
        <v>25</v>
      </c>
    </row>
    <row r="505" spans="1:8" x14ac:dyDescent="0.25">
      <c r="A505" s="6" t="s">
        <v>3415</v>
      </c>
      <c r="B505" s="6" t="s">
        <v>3629</v>
      </c>
      <c r="C505" s="24" t="s">
        <v>2411</v>
      </c>
      <c r="D505" s="24" t="s">
        <v>4430</v>
      </c>
      <c r="E505" s="4">
        <v>1605301000</v>
      </c>
      <c r="F505" s="6" t="s">
        <v>4769</v>
      </c>
      <c r="G505" s="27" t="s">
        <v>4120</v>
      </c>
      <c r="H505" s="8">
        <f t="shared" si="18"/>
        <v>28</v>
      </c>
    </row>
    <row r="506" spans="1:8" ht="27" x14ac:dyDescent="0.25">
      <c r="A506" s="6" t="s">
        <v>3410</v>
      </c>
      <c r="B506" s="6" t="s">
        <v>3509</v>
      </c>
      <c r="C506" s="24" t="s">
        <v>2414</v>
      </c>
      <c r="D506" s="24" t="s">
        <v>4432</v>
      </c>
      <c r="E506" s="4">
        <v>1700705000</v>
      </c>
      <c r="F506" s="6" t="s">
        <v>4712</v>
      </c>
      <c r="G506" s="27" t="s">
        <v>4120</v>
      </c>
      <c r="H506" s="8">
        <f t="shared" si="18"/>
        <v>19</v>
      </c>
    </row>
    <row r="507" spans="1:8" x14ac:dyDescent="0.25">
      <c r="A507" s="6" t="s">
        <v>3424</v>
      </c>
      <c r="B507" s="6" t="s">
        <v>3629</v>
      </c>
      <c r="C507" s="24" t="s">
        <v>2420</v>
      </c>
      <c r="D507" s="24" t="s">
        <v>4580</v>
      </c>
      <c r="E507" s="4">
        <v>1801705000</v>
      </c>
      <c r="F507" s="6" t="s">
        <v>4770</v>
      </c>
      <c r="G507" s="27" t="s">
        <v>4771</v>
      </c>
      <c r="H507" s="8">
        <f t="shared" si="18"/>
        <v>24</v>
      </c>
    </row>
    <row r="508" spans="1:8" x14ac:dyDescent="0.25">
      <c r="A508" s="6" t="s">
        <v>3419</v>
      </c>
      <c r="B508" s="6" t="s">
        <v>3629</v>
      </c>
      <c r="C508" s="24" t="s">
        <v>2423</v>
      </c>
      <c r="D508" s="24" t="s">
        <v>4772</v>
      </c>
      <c r="E508" s="4">
        <v>2006706000</v>
      </c>
      <c r="F508" s="6" t="s">
        <v>4773</v>
      </c>
      <c r="G508" s="27" t="s">
        <v>4774</v>
      </c>
      <c r="H508" s="8">
        <f t="shared" si="18"/>
        <v>23</v>
      </c>
    </row>
    <row r="509" spans="1:8" x14ac:dyDescent="0.25">
      <c r="A509" s="6" t="s">
        <v>3421</v>
      </c>
      <c r="B509" s="6" t="s">
        <v>3629</v>
      </c>
      <c r="C509" s="24" t="s">
        <v>2426</v>
      </c>
      <c r="D509" s="24" t="s">
        <v>4449</v>
      </c>
      <c r="E509" s="4">
        <v>2111401000</v>
      </c>
      <c r="F509" s="6" t="s">
        <v>4775</v>
      </c>
      <c r="G509" s="27" t="s">
        <v>4120</v>
      </c>
      <c r="H509" s="8">
        <f t="shared" si="18"/>
        <v>30</v>
      </c>
    </row>
    <row r="510" spans="1:8" x14ac:dyDescent="0.25">
      <c r="A510" s="6" t="s">
        <v>3444</v>
      </c>
      <c r="B510" s="6" t="s">
        <v>3629</v>
      </c>
      <c r="C510" s="24" t="s">
        <v>2399</v>
      </c>
      <c r="D510" s="24" t="s">
        <v>4451</v>
      </c>
      <c r="E510" s="4">
        <v>2201401000</v>
      </c>
      <c r="F510" s="6" t="s">
        <v>4776</v>
      </c>
      <c r="G510" s="27" t="s">
        <v>4120</v>
      </c>
      <c r="H510" s="8">
        <f t="shared" si="18"/>
        <v>28</v>
      </c>
    </row>
    <row r="511" spans="1:8" ht="40.5" x14ac:dyDescent="0.25">
      <c r="A511" s="6" t="s">
        <v>3406</v>
      </c>
      <c r="B511" s="6" t="s">
        <v>3629</v>
      </c>
      <c r="C511" s="24" t="s">
        <v>2432</v>
      </c>
      <c r="D511" s="24" t="s">
        <v>4454</v>
      </c>
      <c r="E511" s="4">
        <v>2300508000</v>
      </c>
      <c r="F511" s="6" t="s">
        <v>4777</v>
      </c>
      <c r="G511" s="27" t="s">
        <v>4778</v>
      </c>
      <c r="H511" s="8">
        <f t="shared" si="18"/>
        <v>30</v>
      </c>
    </row>
    <row r="512" spans="1:8" x14ac:dyDescent="0.25">
      <c r="A512" s="6" t="s">
        <v>3411</v>
      </c>
      <c r="B512" s="6" t="s">
        <v>3575</v>
      </c>
      <c r="C512" s="24" t="s">
        <v>2438</v>
      </c>
      <c r="D512" s="24" t="s">
        <v>4459</v>
      </c>
      <c r="E512" s="4">
        <v>2500620000</v>
      </c>
      <c r="F512" s="6" t="s">
        <v>4779</v>
      </c>
      <c r="G512" s="27" t="s">
        <v>4780</v>
      </c>
      <c r="H512" s="8">
        <f t="shared" si="18"/>
        <v>35</v>
      </c>
    </row>
    <row r="513" spans="1:8" x14ac:dyDescent="0.25">
      <c r="A513" s="6" t="s">
        <v>3440</v>
      </c>
      <c r="B513" s="6" t="s">
        <v>3575</v>
      </c>
      <c r="C513" s="24" t="s">
        <v>2444</v>
      </c>
      <c r="D513" s="24" t="s">
        <v>4461</v>
      </c>
      <c r="E513" s="4">
        <v>2501204000</v>
      </c>
      <c r="F513" s="6" t="s">
        <v>4781</v>
      </c>
      <c r="G513" s="27" t="s">
        <v>4782</v>
      </c>
      <c r="H513" s="8">
        <f t="shared" si="18"/>
        <v>32</v>
      </c>
    </row>
    <row r="514" spans="1:8" x14ac:dyDescent="0.25">
      <c r="A514" s="6" t="s">
        <v>3438</v>
      </c>
      <c r="B514" s="6" t="s">
        <v>3629</v>
      </c>
      <c r="C514" s="24" t="s">
        <v>2441</v>
      </c>
      <c r="D514" s="24" t="s">
        <v>4783</v>
      </c>
      <c r="E514" s="4">
        <v>2500101000</v>
      </c>
      <c r="F514" s="6" t="s">
        <v>4784</v>
      </c>
      <c r="G514" s="27" t="s">
        <v>4785</v>
      </c>
      <c r="H514" s="8">
        <f t="shared" si="18"/>
        <v>27</v>
      </c>
    </row>
    <row r="515" spans="1:8" ht="27" x14ac:dyDescent="0.25">
      <c r="A515" s="6" t="s">
        <v>3412</v>
      </c>
      <c r="B515" s="6" t="s">
        <v>3629</v>
      </c>
      <c r="C515" s="24" t="s">
        <v>2447</v>
      </c>
      <c r="D515" s="24" t="s">
        <v>4462</v>
      </c>
      <c r="E515" s="4">
        <v>2603006000</v>
      </c>
      <c r="F515" s="6" t="s">
        <v>4786</v>
      </c>
      <c r="G515" s="27" t="s">
        <v>4120</v>
      </c>
      <c r="H515" s="8">
        <f t="shared" si="18"/>
        <v>21</v>
      </c>
    </row>
    <row r="516" spans="1:8" ht="27" x14ac:dyDescent="0.25">
      <c r="A516" s="6" t="s">
        <v>3442</v>
      </c>
      <c r="B516" s="6" t="s">
        <v>3629</v>
      </c>
      <c r="C516" s="24" t="s">
        <v>2450</v>
      </c>
      <c r="D516" s="24" t="s">
        <v>4465</v>
      </c>
      <c r="E516" s="4">
        <v>2601801000</v>
      </c>
      <c r="F516" s="6" t="s">
        <v>4787</v>
      </c>
      <c r="G516" s="27" t="s">
        <v>4788</v>
      </c>
      <c r="H516" s="8">
        <f t="shared" si="18"/>
        <v>29</v>
      </c>
    </row>
    <row r="517" spans="1:8" x14ac:dyDescent="0.25">
      <c r="A517" s="6" t="s">
        <v>3417</v>
      </c>
      <c r="B517" s="6" t="s">
        <v>3575</v>
      </c>
      <c r="C517" s="24" t="s">
        <v>2453</v>
      </c>
      <c r="D517" s="24" t="s">
        <v>4468</v>
      </c>
      <c r="E517" s="4">
        <v>2604314000</v>
      </c>
      <c r="F517" s="6" t="s">
        <v>4789</v>
      </c>
      <c r="G517" s="27" t="s">
        <v>4790</v>
      </c>
      <c r="H517" s="8">
        <f t="shared" si="18"/>
        <v>29</v>
      </c>
    </row>
    <row r="518" spans="1:8" ht="27" x14ac:dyDescent="0.25">
      <c r="A518" s="6" t="s">
        <v>3429</v>
      </c>
      <c r="B518" s="6" t="s">
        <v>3509</v>
      </c>
      <c r="C518" s="24" t="s">
        <v>2456</v>
      </c>
      <c r="D518" s="24" t="s">
        <v>4471</v>
      </c>
      <c r="E518" s="4">
        <v>2701801000</v>
      </c>
      <c r="F518" s="6" t="s">
        <v>4791</v>
      </c>
      <c r="G518" s="27" t="s">
        <v>4120</v>
      </c>
      <c r="H518" s="8">
        <f t="shared" si="18"/>
        <v>31</v>
      </c>
    </row>
    <row r="519" spans="1:8" ht="27" x14ac:dyDescent="0.25">
      <c r="A519" s="6" t="s">
        <v>3433</v>
      </c>
      <c r="B519" s="6" t="s">
        <v>3629</v>
      </c>
      <c r="C519" s="24" t="s">
        <v>2480</v>
      </c>
      <c r="D519" s="24" t="s">
        <v>4473</v>
      </c>
      <c r="E519" s="4">
        <v>2804101000</v>
      </c>
      <c r="F519" s="6" t="s">
        <v>4712</v>
      </c>
      <c r="G519" s="27" t="s">
        <v>4792</v>
      </c>
      <c r="H519" s="8">
        <f t="shared" si="18"/>
        <v>28</v>
      </c>
    </row>
    <row r="520" spans="1:8" x14ac:dyDescent="0.25">
      <c r="A520" s="6" t="s">
        <v>3418</v>
      </c>
      <c r="B520" s="6" t="s">
        <v>3629</v>
      </c>
      <c r="C520" s="24" t="s">
        <v>2462</v>
      </c>
      <c r="D520" s="24" t="s">
        <v>4476</v>
      </c>
      <c r="E520" s="4">
        <v>2802701000</v>
      </c>
      <c r="F520" s="6" t="s">
        <v>4793</v>
      </c>
      <c r="G520" s="27" t="s">
        <v>4794</v>
      </c>
      <c r="H520" s="8">
        <f t="shared" si="18"/>
        <v>21</v>
      </c>
    </row>
    <row r="521" spans="1:8" x14ac:dyDescent="0.25">
      <c r="A521" s="6" t="s">
        <v>3571</v>
      </c>
      <c r="B521" s="6" t="s">
        <v>3575</v>
      </c>
      <c r="C521" s="24" t="s">
        <v>2462</v>
      </c>
      <c r="D521" s="24" t="s">
        <v>4476</v>
      </c>
      <c r="E521" s="4">
        <v>2802701000</v>
      </c>
      <c r="F521" s="6" t="s">
        <v>4793</v>
      </c>
      <c r="G521" s="27" t="s">
        <v>4795</v>
      </c>
      <c r="H521" s="8">
        <f t="shared" si="18"/>
        <v>27</v>
      </c>
    </row>
    <row r="522" spans="1:8" x14ac:dyDescent="0.25">
      <c r="A522" s="6" t="s">
        <v>3595</v>
      </c>
      <c r="B522" s="6" t="s">
        <v>3575</v>
      </c>
      <c r="C522" s="24" t="s">
        <v>2462</v>
      </c>
      <c r="D522" s="24" t="s">
        <v>4476</v>
      </c>
      <c r="E522" s="4">
        <v>2802701000</v>
      </c>
      <c r="F522" s="6" t="s">
        <v>4796</v>
      </c>
      <c r="G522" s="27" t="s">
        <v>4797</v>
      </c>
      <c r="H522" s="8">
        <f t="shared" si="18"/>
        <v>31</v>
      </c>
    </row>
    <row r="523" spans="1:8" ht="27" x14ac:dyDescent="0.25">
      <c r="A523" s="6" t="s">
        <v>3422</v>
      </c>
      <c r="B523" s="6" t="s">
        <v>3509</v>
      </c>
      <c r="C523" s="24" t="s">
        <v>2468</v>
      </c>
      <c r="D523" s="24" t="s">
        <v>4478</v>
      </c>
      <c r="E523" s="4" t="s">
        <v>3803</v>
      </c>
      <c r="F523" s="6" t="s">
        <v>4798</v>
      </c>
      <c r="G523" s="27" t="s">
        <v>4120</v>
      </c>
      <c r="H523" s="8">
        <f t="shared" ref="H523:H586" si="19">LEN(A523)</f>
        <v>28</v>
      </c>
    </row>
    <row r="524" spans="1:8" ht="27" x14ac:dyDescent="0.25">
      <c r="A524" s="6" t="s">
        <v>3423</v>
      </c>
      <c r="B524" s="6" t="s">
        <v>3509</v>
      </c>
      <c r="C524" s="24" t="s">
        <v>2474</v>
      </c>
      <c r="D524" s="24" t="s">
        <v>4481</v>
      </c>
      <c r="E524" s="4">
        <v>2803810103</v>
      </c>
      <c r="F524" s="6" t="s">
        <v>4712</v>
      </c>
      <c r="G524" s="27" t="s">
        <v>4799</v>
      </c>
      <c r="H524" s="8">
        <f t="shared" si="19"/>
        <v>30</v>
      </c>
    </row>
    <row r="525" spans="1:8" ht="27" x14ac:dyDescent="0.25">
      <c r="A525" s="6" t="s">
        <v>3447</v>
      </c>
      <c r="B525" s="6" t="s">
        <v>3575</v>
      </c>
      <c r="C525" s="24" t="s">
        <v>2501</v>
      </c>
      <c r="D525" s="24" t="s">
        <v>4484</v>
      </c>
      <c r="E525" s="4" t="s">
        <v>3812</v>
      </c>
      <c r="F525" s="6" t="s">
        <v>4800</v>
      </c>
      <c r="G525" s="27" t="s">
        <v>4801</v>
      </c>
      <c r="H525" s="8">
        <f t="shared" si="19"/>
        <v>23</v>
      </c>
    </row>
    <row r="526" spans="1:8" x14ac:dyDescent="0.25">
      <c r="A526" s="6" t="s">
        <v>3448</v>
      </c>
      <c r="B526" s="6" t="s">
        <v>3629</v>
      </c>
      <c r="C526" s="24" t="s">
        <v>2489</v>
      </c>
      <c r="D526" s="24" t="s">
        <v>4486</v>
      </c>
      <c r="E526" s="4">
        <v>3008701000</v>
      </c>
      <c r="F526" s="6" t="s">
        <v>4802</v>
      </c>
      <c r="G526" s="27" t="s">
        <v>4120</v>
      </c>
      <c r="H526" s="8">
        <f t="shared" si="19"/>
        <v>20</v>
      </c>
    </row>
    <row r="527" spans="1:8" ht="27" x14ac:dyDescent="0.25">
      <c r="A527" s="6" t="s">
        <v>3428</v>
      </c>
      <c r="B527" s="6" t="s">
        <v>3629</v>
      </c>
      <c r="C527" s="24" t="s">
        <v>2483</v>
      </c>
      <c r="D527" s="24" t="s">
        <v>4803</v>
      </c>
      <c r="E527" s="4" t="s">
        <v>4804</v>
      </c>
      <c r="F527" s="6" t="s">
        <v>4805</v>
      </c>
      <c r="G527" s="27" t="s">
        <v>4120</v>
      </c>
      <c r="H527" s="8">
        <f t="shared" si="19"/>
        <v>18</v>
      </c>
    </row>
    <row r="528" spans="1:8" x14ac:dyDescent="0.25">
      <c r="A528" s="6" t="s">
        <v>3435</v>
      </c>
      <c r="B528" s="6" t="s">
        <v>3629</v>
      </c>
      <c r="C528" s="24" t="s">
        <v>2486</v>
      </c>
      <c r="D528" s="24" t="s">
        <v>4491</v>
      </c>
      <c r="E528" s="4">
        <v>3019309000</v>
      </c>
      <c r="F528" s="6" t="s">
        <v>4806</v>
      </c>
      <c r="G528" s="27" t="s">
        <v>4120</v>
      </c>
      <c r="H528" s="8">
        <f t="shared" si="19"/>
        <v>31</v>
      </c>
    </row>
    <row r="529" spans="1:16383" ht="27" x14ac:dyDescent="0.25">
      <c r="A529" s="6" t="s">
        <v>3434</v>
      </c>
      <c r="B529" s="6" t="s">
        <v>3629</v>
      </c>
      <c r="C529" s="24" t="s">
        <v>2459</v>
      </c>
      <c r="D529" s="24" t="s">
        <v>4494</v>
      </c>
      <c r="E529" s="4">
        <v>3003901000</v>
      </c>
      <c r="F529" s="6" t="s">
        <v>4807</v>
      </c>
      <c r="G529" s="27" t="s">
        <v>4120</v>
      </c>
      <c r="H529" s="8">
        <f t="shared" si="19"/>
        <v>21</v>
      </c>
    </row>
    <row r="530" spans="1:16383" ht="27" x14ac:dyDescent="0.25">
      <c r="A530" s="6" t="s">
        <v>3414</v>
      </c>
      <c r="B530" s="6" t="s">
        <v>3575</v>
      </c>
      <c r="C530" s="24" t="s">
        <v>2492</v>
      </c>
      <c r="D530" s="24" t="s">
        <v>4496</v>
      </c>
      <c r="E530" s="4">
        <v>3105001000</v>
      </c>
      <c r="F530" s="6" t="s">
        <v>4808</v>
      </c>
      <c r="G530" s="27" t="s">
        <v>4809</v>
      </c>
      <c r="H530" s="8">
        <f t="shared" si="19"/>
        <v>28</v>
      </c>
    </row>
    <row r="531" spans="1:16383" ht="27" x14ac:dyDescent="0.25">
      <c r="A531" s="6" t="s">
        <v>3461</v>
      </c>
      <c r="B531" s="6" t="s">
        <v>3629</v>
      </c>
      <c r="C531" s="24" t="s">
        <v>4810</v>
      </c>
      <c r="D531" s="24" t="s">
        <v>4811</v>
      </c>
      <c r="E531" s="4" t="s">
        <v>4336</v>
      </c>
      <c r="F531" s="6" t="s">
        <v>4812</v>
      </c>
      <c r="G531" s="42" t="s">
        <v>4813</v>
      </c>
      <c r="H531" s="8">
        <f t="shared" si="19"/>
        <v>27</v>
      </c>
    </row>
    <row r="532" spans="1:16383" ht="27" x14ac:dyDescent="0.25">
      <c r="A532" s="6" t="s">
        <v>3462</v>
      </c>
      <c r="B532" s="6" t="s">
        <v>3629</v>
      </c>
      <c r="C532" s="24" t="s">
        <v>2396</v>
      </c>
      <c r="D532" s="24" t="s">
        <v>4501</v>
      </c>
      <c r="E532" s="4" t="s">
        <v>4336</v>
      </c>
      <c r="F532" s="6" t="s">
        <v>4814</v>
      </c>
      <c r="G532" s="42" t="s">
        <v>4815</v>
      </c>
      <c r="H532" s="8">
        <f t="shared" si="19"/>
        <v>23</v>
      </c>
    </row>
    <row r="533" spans="1:16383" ht="27" x14ac:dyDescent="0.25">
      <c r="A533" s="6" t="s">
        <v>3463</v>
      </c>
      <c r="B533" s="6" t="s">
        <v>3629</v>
      </c>
      <c r="C533" s="24" t="s">
        <v>2529</v>
      </c>
      <c r="D533" s="24" t="s">
        <v>4200</v>
      </c>
      <c r="E533" s="4" t="s">
        <v>4336</v>
      </c>
      <c r="F533" s="6" t="s">
        <v>4816</v>
      </c>
      <c r="G533" s="40" t="s">
        <v>4120</v>
      </c>
      <c r="H533" s="8">
        <f t="shared" si="19"/>
        <v>23</v>
      </c>
    </row>
    <row r="534" spans="1:16383" ht="27" x14ac:dyDescent="0.25">
      <c r="A534" s="6" t="s">
        <v>3464</v>
      </c>
      <c r="B534" s="6" t="s">
        <v>3629</v>
      </c>
      <c r="C534" s="24" t="s">
        <v>2532</v>
      </c>
      <c r="D534" s="24" t="s">
        <v>4817</v>
      </c>
      <c r="E534" s="4" t="s">
        <v>4336</v>
      </c>
      <c r="F534" s="6" t="s">
        <v>4818</v>
      </c>
      <c r="G534" s="42" t="s">
        <v>4819</v>
      </c>
      <c r="H534" s="8">
        <f t="shared" si="19"/>
        <v>29</v>
      </c>
    </row>
    <row r="535" spans="1:16383" ht="27" x14ac:dyDescent="0.25">
      <c r="A535" s="6" t="s">
        <v>3465</v>
      </c>
      <c r="B535" s="6" t="s">
        <v>3629</v>
      </c>
      <c r="C535" s="24" t="s">
        <v>2471</v>
      </c>
      <c r="D535" s="24" t="s">
        <v>4279</v>
      </c>
      <c r="E535" s="4" t="s">
        <v>4336</v>
      </c>
      <c r="F535" s="6" t="s">
        <v>4820</v>
      </c>
      <c r="G535" s="40" t="s">
        <v>4120</v>
      </c>
      <c r="H535" s="8">
        <f t="shared" si="19"/>
        <v>25</v>
      </c>
    </row>
    <row r="536" spans="1:16383" ht="15" x14ac:dyDescent="0.25">
      <c r="A536" s="6" t="s">
        <v>3466</v>
      </c>
      <c r="B536" s="6" t="s">
        <v>3629</v>
      </c>
      <c r="C536" s="24" t="s">
        <v>2510</v>
      </c>
      <c r="D536" s="24" t="s">
        <v>4509</v>
      </c>
      <c r="E536" s="4" t="s">
        <v>4336</v>
      </c>
      <c r="F536" s="6" t="s">
        <v>4821</v>
      </c>
      <c r="G536" s="42" t="s">
        <v>4822</v>
      </c>
      <c r="H536" s="8">
        <f t="shared" si="19"/>
        <v>26</v>
      </c>
    </row>
    <row r="537" spans="1:16383" ht="15" x14ac:dyDescent="0.25">
      <c r="A537" s="6" t="s">
        <v>4823</v>
      </c>
      <c r="B537" s="6" t="s">
        <v>3629</v>
      </c>
      <c r="C537" s="24" t="s">
        <v>2513</v>
      </c>
      <c r="D537" s="24" t="s">
        <v>4516</v>
      </c>
      <c r="E537" s="4" t="s">
        <v>4336</v>
      </c>
      <c r="F537" s="6" t="s">
        <v>4824</v>
      </c>
      <c r="G537" s="42" t="s">
        <v>4825</v>
      </c>
      <c r="H537" s="8">
        <f t="shared" si="19"/>
        <v>25</v>
      </c>
    </row>
    <row r="538" spans="1:16383" ht="27" x14ac:dyDescent="0.25">
      <c r="A538" s="6" t="s">
        <v>3468</v>
      </c>
      <c r="B538" s="6" t="s">
        <v>3629</v>
      </c>
      <c r="C538" s="24" t="s">
        <v>2429</v>
      </c>
      <c r="D538" s="24" t="s">
        <v>4826</v>
      </c>
      <c r="E538" s="4" t="s">
        <v>4336</v>
      </c>
      <c r="F538" s="6" t="s">
        <v>4827</v>
      </c>
      <c r="G538" s="42" t="s">
        <v>4828</v>
      </c>
      <c r="H538" s="8">
        <f t="shared" si="19"/>
        <v>20</v>
      </c>
    </row>
    <row r="539" spans="1:16383" ht="27" x14ac:dyDescent="0.25">
      <c r="A539" s="6" t="s">
        <v>3469</v>
      </c>
      <c r="B539" s="6" t="s">
        <v>3629</v>
      </c>
      <c r="C539" s="24" t="s">
        <v>2417</v>
      </c>
      <c r="D539" s="24" t="s">
        <v>4432</v>
      </c>
      <c r="E539" s="4" t="s">
        <v>4336</v>
      </c>
      <c r="F539" s="6" t="s">
        <v>4829</v>
      </c>
      <c r="G539" s="42" t="s">
        <v>4830</v>
      </c>
      <c r="H539" s="8">
        <f t="shared" si="19"/>
        <v>19</v>
      </c>
    </row>
    <row r="540" spans="1:16383" x14ac:dyDescent="0.25">
      <c r="A540" s="6" t="s">
        <v>3470</v>
      </c>
      <c r="B540" s="6" t="s">
        <v>3629</v>
      </c>
      <c r="C540" s="24" t="s">
        <v>2477</v>
      </c>
      <c r="D540" s="24" t="s">
        <v>4831</v>
      </c>
      <c r="E540" s="4" t="s">
        <v>4336</v>
      </c>
      <c r="F540" s="6" t="s">
        <v>4712</v>
      </c>
      <c r="G540" s="40" t="s">
        <v>4120</v>
      </c>
      <c r="H540" s="8">
        <f t="shared" si="19"/>
        <v>21</v>
      </c>
      <c r="I540" s="11"/>
    </row>
    <row r="541" spans="1:16383" ht="27" x14ac:dyDescent="0.25">
      <c r="A541" s="6" t="s">
        <v>3471</v>
      </c>
      <c r="B541" s="6" t="s">
        <v>3629</v>
      </c>
      <c r="C541" s="24" t="s">
        <v>2435</v>
      </c>
      <c r="D541" s="24" t="s">
        <v>4832</v>
      </c>
      <c r="E541" s="4" t="s">
        <v>4336</v>
      </c>
      <c r="F541" s="6" t="s">
        <v>4833</v>
      </c>
      <c r="G541" s="42" t="s">
        <v>4834</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3400</v>
      </c>
      <c r="B542" s="6" t="s">
        <v>3597</v>
      </c>
      <c r="C542" s="24" t="s">
        <v>1485</v>
      </c>
      <c r="D542" s="24" t="s">
        <v>4835</v>
      </c>
      <c r="E542" s="4">
        <v>100901000</v>
      </c>
      <c r="F542" s="6" t="s">
        <v>4836</v>
      </c>
      <c r="G542" s="40" t="s">
        <v>4837</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2939</v>
      </c>
      <c r="B543" s="6" t="s">
        <v>3664</v>
      </c>
      <c r="C543" s="24" t="s">
        <v>1457</v>
      </c>
      <c r="D543" s="22" t="s">
        <v>4838</v>
      </c>
      <c r="E543" s="6">
        <v>900304000</v>
      </c>
      <c r="F543" s="6" t="s">
        <v>4839</v>
      </c>
      <c r="G543" s="27" t="s">
        <v>4840</v>
      </c>
      <c r="H543" s="8">
        <f t="shared" si="19"/>
        <v>30</v>
      </c>
    </row>
    <row r="544" spans="1:16383" x14ac:dyDescent="0.25">
      <c r="A544" s="6" t="s">
        <v>2955</v>
      </c>
      <c r="B544" s="6" t="s">
        <v>3664</v>
      </c>
      <c r="C544" s="24" t="s">
        <v>1470</v>
      </c>
      <c r="D544" s="22" t="s">
        <v>4838</v>
      </c>
      <c r="E544" s="6">
        <v>900304000</v>
      </c>
      <c r="F544" s="6" t="s">
        <v>4841</v>
      </c>
      <c r="G544" s="27" t="s">
        <v>4842</v>
      </c>
      <c r="H544" s="8">
        <f t="shared" si="19"/>
        <v>30</v>
      </c>
    </row>
    <row r="545" spans="1:8" x14ac:dyDescent="0.25">
      <c r="A545" s="6" t="s">
        <v>2954</v>
      </c>
      <c r="B545" s="6" t="s">
        <v>3664</v>
      </c>
      <c r="C545" s="24" t="s">
        <v>1464</v>
      </c>
      <c r="D545" s="22" t="s">
        <v>4843</v>
      </c>
      <c r="E545" s="6">
        <v>900304000</v>
      </c>
      <c r="F545" s="6" t="s">
        <v>4844</v>
      </c>
      <c r="G545" s="27" t="s">
        <v>4845</v>
      </c>
      <c r="H545" s="8">
        <f t="shared" si="19"/>
        <v>23</v>
      </c>
    </row>
    <row r="546" spans="1:8" x14ac:dyDescent="0.25">
      <c r="A546" s="6" t="s">
        <v>2939</v>
      </c>
      <c r="B546" s="6" t="s">
        <v>3664</v>
      </c>
      <c r="C546" s="24" t="s">
        <v>1467</v>
      </c>
      <c r="D546" s="22" t="s">
        <v>4843</v>
      </c>
      <c r="E546" s="6">
        <v>900304000</v>
      </c>
      <c r="F546" s="6" t="s">
        <v>4839</v>
      </c>
      <c r="G546" s="27" t="s">
        <v>4840</v>
      </c>
      <c r="H546" s="8">
        <f t="shared" si="19"/>
        <v>30</v>
      </c>
    </row>
    <row r="547" spans="1:8" x14ac:dyDescent="0.25">
      <c r="A547" s="6" t="s">
        <v>3009</v>
      </c>
      <c r="B547" s="6" t="s">
        <v>3664</v>
      </c>
      <c r="C547" s="24" t="s">
        <v>4846</v>
      </c>
      <c r="D547" s="22" t="s">
        <v>4843</v>
      </c>
      <c r="E547" s="6">
        <v>900304000</v>
      </c>
      <c r="F547" s="6" t="s">
        <v>4847</v>
      </c>
      <c r="G547" s="27" t="s">
        <v>4848</v>
      </c>
      <c r="H547" s="8">
        <f t="shared" si="19"/>
        <v>37</v>
      </c>
    </row>
    <row r="548" spans="1:8" x14ac:dyDescent="0.25">
      <c r="A548" s="6" t="s">
        <v>3008</v>
      </c>
      <c r="B548" s="6" t="s">
        <v>3664</v>
      </c>
      <c r="C548" s="24" t="s">
        <v>1815</v>
      </c>
      <c r="D548" s="22" t="s">
        <v>4838</v>
      </c>
      <c r="E548" s="6">
        <v>900304000</v>
      </c>
      <c r="F548" s="6" t="s">
        <v>4849</v>
      </c>
      <c r="G548" s="27" t="s">
        <v>4850</v>
      </c>
      <c r="H548" s="8">
        <f t="shared" si="19"/>
        <v>25</v>
      </c>
    </row>
    <row r="549" spans="1:8" ht="27" x14ac:dyDescent="0.25">
      <c r="A549" s="6" t="s">
        <v>3402</v>
      </c>
      <c r="B549" s="6" t="s">
        <v>4851</v>
      </c>
      <c r="C549" s="24" t="s">
        <v>1476</v>
      </c>
      <c r="D549" s="24" t="s">
        <v>4852</v>
      </c>
      <c r="E549" s="4">
        <v>901701000</v>
      </c>
      <c r="F549" s="6" t="s">
        <v>4853</v>
      </c>
      <c r="G549" s="27" t="s">
        <v>4854</v>
      </c>
      <c r="H549" s="8">
        <f t="shared" si="19"/>
        <v>25</v>
      </c>
    </row>
    <row r="550" spans="1:8" ht="27" x14ac:dyDescent="0.25">
      <c r="A550" s="6" t="s">
        <v>3241</v>
      </c>
      <c r="B550" s="6" t="s">
        <v>3509</v>
      </c>
      <c r="C550" s="24" t="s">
        <v>1432</v>
      </c>
      <c r="D550" s="24" t="s">
        <v>4855</v>
      </c>
      <c r="E550" s="4" t="s">
        <v>4856</v>
      </c>
      <c r="F550" s="6" t="s">
        <v>4857</v>
      </c>
      <c r="G550" s="27" t="s">
        <v>4120</v>
      </c>
      <c r="H550" s="8">
        <f t="shared" si="19"/>
        <v>25</v>
      </c>
    </row>
    <row r="551" spans="1:8" ht="27" x14ac:dyDescent="0.25">
      <c r="A551" s="6" t="s">
        <v>3005</v>
      </c>
      <c r="B551" s="6" t="s">
        <v>3509</v>
      </c>
      <c r="C551" s="24" t="s">
        <v>1804</v>
      </c>
      <c r="D551" s="24" t="s">
        <v>4855</v>
      </c>
      <c r="E551" s="4" t="s">
        <v>4856</v>
      </c>
      <c r="F551" s="6" t="s">
        <v>4858</v>
      </c>
      <c r="G551" s="27" t="s">
        <v>4859</v>
      </c>
      <c r="H551" s="8">
        <f t="shared" si="19"/>
        <v>28</v>
      </c>
    </row>
    <row r="552" spans="1:8" ht="27" x14ac:dyDescent="0.25">
      <c r="A552" s="6" t="s">
        <v>3004</v>
      </c>
      <c r="B552" s="6" t="s">
        <v>3509</v>
      </c>
      <c r="C552" s="24" t="s">
        <v>1808</v>
      </c>
      <c r="D552" s="24" t="s">
        <v>4855</v>
      </c>
      <c r="E552" s="4" t="s">
        <v>4856</v>
      </c>
      <c r="F552" s="6" t="s">
        <v>4860</v>
      </c>
      <c r="G552" s="27" t="s">
        <v>4120</v>
      </c>
      <c r="H552" s="8">
        <f t="shared" si="19"/>
        <v>30</v>
      </c>
    </row>
    <row r="553" spans="1:8" ht="27" x14ac:dyDescent="0.25">
      <c r="A553" s="6" t="s">
        <v>3562</v>
      </c>
      <c r="B553" s="6" t="s">
        <v>3509</v>
      </c>
      <c r="C553" s="24" t="s">
        <v>1432</v>
      </c>
      <c r="D553" s="24" t="s">
        <v>4855</v>
      </c>
      <c r="E553" s="4" t="s">
        <v>4856</v>
      </c>
      <c r="F553" s="6" t="s">
        <v>4861</v>
      </c>
      <c r="G553" s="27" t="s">
        <v>4120</v>
      </c>
      <c r="H553" s="8">
        <f t="shared" si="19"/>
        <v>25</v>
      </c>
    </row>
    <row r="554" spans="1:8" ht="27" x14ac:dyDescent="0.25">
      <c r="A554" s="6" t="s">
        <v>2969</v>
      </c>
      <c r="B554" s="6" t="s">
        <v>3664</v>
      </c>
      <c r="C554" s="24" t="s">
        <v>4862</v>
      </c>
      <c r="D554" s="24" t="s">
        <v>4838</v>
      </c>
      <c r="E554" s="6">
        <v>900304000</v>
      </c>
      <c r="F554" s="6" t="s">
        <v>4863</v>
      </c>
      <c r="G554" s="27" t="s">
        <v>4864</v>
      </c>
      <c r="H554" s="8">
        <f t="shared" si="19"/>
        <v>25</v>
      </c>
    </row>
    <row r="555" spans="1:8" ht="27" x14ac:dyDescent="0.25">
      <c r="A555" s="6" t="s">
        <v>4865</v>
      </c>
      <c r="B555" s="6" t="s">
        <v>3597</v>
      </c>
      <c r="C555" s="24" t="s">
        <v>1812</v>
      </c>
      <c r="D555" s="24" t="s">
        <v>4838</v>
      </c>
      <c r="E555" s="6">
        <v>900304000</v>
      </c>
      <c r="F555" s="6" t="s">
        <v>4866</v>
      </c>
      <c r="G555" s="27" t="s">
        <v>4867</v>
      </c>
      <c r="H555" s="8">
        <f t="shared" si="19"/>
        <v>30</v>
      </c>
    </row>
    <row r="556" spans="1:8" ht="27" x14ac:dyDescent="0.25">
      <c r="A556" s="6" t="s">
        <v>2953</v>
      </c>
      <c r="B556" s="6" t="s">
        <v>3575</v>
      </c>
      <c r="C556" s="24" t="s">
        <v>1812</v>
      </c>
      <c r="D556" s="24" t="s">
        <v>4838</v>
      </c>
      <c r="E556" s="6">
        <v>900304000</v>
      </c>
      <c r="F556" s="6" t="s">
        <v>4863</v>
      </c>
      <c r="G556" s="27" t="s">
        <v>4868</v>
      </c>
      <c r="H556" s="8">
        <f t="shared" si="19"/>
        <v>30</v>
      </c>
    </row>
    <row r="557" spans="1:8" ht="27" x14ac:dyDescent="0.25">
      <c r="A557" s="6" t="s">
        <v>2958</v>
      </c>
      <c r="B557" s="6" t="s">
        <v>3664</v>
      </c>
      <c r="C557" s="24" t="s">
        <v>1473</v>
      </c>
      <c r="D557" s="24" t="s">
        <v>4869</v>
      </c>
      <c r="E557" s="4" t="s">
        <v>3864</v>
      </c>
      <c r="F557" s="6" t="s">
        <v>4870</v>
      </c>
      <c r="G557" s="27" t="s">
        <v>4871</v>
      </c>
      <c r="H557" s="8">
        <f t="shared" si="19"/>
        <v>24</v>
      </c>
    </row>
    <row r="558" spans="1:8" ht="27" x14ac:dyDescent="0.25">
      <c r="A558" s="6" t="s">
        <v>2949</v>
      </c>
      <c r="B558" s="6" t="s">
        <v>3575</v>
      </c>
      <c r="C558" s="24" t="s">
        <v>1846</v>
      </c>
      <c r="D558" s="24" t="s">
        <v>4872</v>
      </c>
      <c r="E558" s="4" t="s">
        <v>4873</v>
      </c>
      <c r="F558" s="6" t="s">
        <v>4874</v>
      </c>
      <c r="G558" s="27" t="s">
        <v>4875</v>
      </c>
      <c r="H558" s="8">
        <f t="shared" si="19"/>
        <v>16</v>
      </c>
    </row>
    <row r="559" spans="1:8" ht="27" x14ac:dyDescent="0.25">
      <c r="A559" s="6" t="s">
        <v>2990</v>
      </c>
      <c r="B559" s="6" t="s">
        <v>3509</v>
      </c>
      <c r="C559" s="24" t="s">
        <v>1454</v>
      </c>
      <c r="D559" s="24" t="s">
        <v>4855</v>
      </c>
      <c r="E559" s="4" t="s">
        <v>4856</v>
      </c>
      <c r="F559" s="6" t="s">
        <v>4876</v>
      </c>
      <c r="G559" s="27" t="s">
        <v>4877</v>
      </c>
      <c r="H559" s="8">
        <f t="shared" si="19"/>
        <v>29</v>
      </c>
    </row>
    <row r="560" spans="1:8" x14ac:dyDescent="0.25">
      <c r="A560" s="6" t="s">
        <v>2991</v>
      </c>
      <c r="B560" s="6" t="s">
        <v>3509</v>
      </c>
      <c r="C560" s="24" t="s">
        <v>1451</v>
      </c>
      <c r="D560" s="24" t="s">
        <v>4878</v>
      </c>
      <c r="E560" s="4" t="s">
        <v>4856</v>
      </c>
      <c r="F560" s="6" t="s">
        <v>4879</v>
      </c>
      <c r="G560" s="27" t="s">
        <v>4880</v>
      </c>
      <c r="H560" s="8">
        <f t="shared" si="19"/>
        <v>26</v>
      </c>
    </row>
    <row r="561" spans="1:8" ht="27" x14ac:dyDescent="0.25">
      <c r="A561" s="6" t="s">
        <v>2989</v>
      </c>
      <c r="B561" s="6" t="s">
        <v>3575</v>
      </c>
      <c r="C561" s="24" t="s">
        <v>1439</v>
      </c>
      <c r="D561" s="24" t="s">
        <v>4855</v>
      </c>
      <c r="E561" s="4" t="s">
        <v>4856</v>
      </c>
      <c r="F561" s="6" t="s">
        <v>4881</v>
      </c>
      <c r="G561" s="27" t="s">
        <v>4882</v>
      </c>
      <c r="H561" s="8">
        <f t="shared" si="19"/>
        <v>27</v>
      </c>
    </row>
    <row r="562" spans="1:8" ht="27" x14ac:dyDescent="0.25">
      <c r="A562" s="6" t="s">
        <v>2968</v>
      </c>
      <c r="B562" s="6" t="s">
        <v>3597</v>
      </c>
      <c r="C562" s="24" t="s">
        <v>1442</v>
      </c>
      <c r="D562" s="24" t="s">
        <v>4883</v>
      </c>
      <c r="E562" s="4" t="s">
        <v>4884</v>
      </c>
      <c r="F562" s="6" t="s">
        <v>4885</v>
      </c>
      <c r="G562" s="27" t="s">
        <v>4886</v>
      </c>
      <c r="H562" s="8">
        <f t="shared" si="19"/>
        <v>31</v>
      </c>
    </row>
    <row r="563" spans="1:8" ht="27" x14ac:dyDescent="0.25">
      <c r="A563" s="6" t="s">
        <v>2998</v>
      </c>
      <c r="B563" s="6" t="s">
        <v>3597</v>
      </c>
      <c r="C563" s="24" t="s">
        <v>1436</v>
      </c>
      <c r="D563" s="24" t="s">
        <v>4872</v>
      </c>
      <c r="E563" s="4" t="s">
        <v>4873</v>
      </c>
      <c r="F563" s="6" t="s">
        <v>4887</v>
      </c>
      <c r="G563" s="27" t="s">
        <v>4888</v>
      </c>
      <c r="H563" s="8">
        <f t="shared" si="19"/>
        <v>20</v>
      </c>
    </row>
    <row r="564" spans="1:8" ht="27" x14ac:dyDescent="0.25">
      <c r="A564" s="6" t="s">
        <v>2988</v>
      </c>
      <c r="B564" s="6" t="s">
        <v>3575</v>
      </c>
      <c r="C564" s="24" t="s">
        <v>1445</v>
      </c>
      <c r="D564" s="24" t="s">
        <v>4883</v>
      </c>
      <c r="E564" s="4" t="s">
        <v>4884</v>
      </c>
      <c r="F564" s="6" t="s">
        <v>4889</v>
      </c>
      <c r="G564" s="27" t="s">
        <v>4120</v>
      </c>
      <c r="H564" s="8">
        <f t="shared" si="19"/>
        <v>18</v>
      </c>
    </row>
    <row r="565" spans="1:8" ht="27" x14ac:dyDescent="0.25">
      <c r="A565" s="6" t="s">
        <v>3530</v>
      </c>
      <c r="B565" s="6" t="s">
        <v>3597</v>
      </c>
      <c r="C565" s="24" t="s">
        <v>1454</v>
      </c>
      <c r="D565" s="24" t="s">
        <v>4855</v>
      </c>
      <c r="E565" s="4" t="s">
        <v>4856</v>
      </c>
      <c r="F565" s="6" t="s">
        <v>4890</v>
      </c>
      <c r="G565" s="27" t="s">
        <v>4891</v>
      </c>
      <c r="H565" s="8">
        <f t="shared" si="19"/>
        <v>24</v>
      </c>
    </row>
    <row r="566" spans="1:8" ht="27" x14ac:dyDescent="0.25">
      <c r="A566" s="6" t="s">
        <v>2992</v>
      </c>
      <c r="B566" s="6" t="s">
        <v>3509</v>
      </c>
      <c r="C566" s="24" t="s">
        <v>1454</v>
      </c>
      <c r="D566" s="24" t="s">
        <v>4872</v>
      </c>
      <c r="E566" s="4" t="s">
        <v>4873</v>
      </c>
      <c r="F566" s="6" t="s">
        <v>4892</v>
      </c>
      <c r="G566" s="27" t="s">
        <v>4893</v>
      </c>
      <c r="H566" s="8">
        <f t="shared" si="19"/>
        <v>28</v>
      </c>
    </row>
    <row r="567" spans="1:8" ht="27" x14ac:dyDescent="0.25">
      <c r="A567" s="6" t="s">
        <v>3006</v>
      </c>
      <c r="B567" s="6" t="s">
        <v>3664</v>
      </c>
      <c r="C567" s="24" t="s">
        <v>1795</v>
      </c>
      <c r="D567" s="24" t="s">
        <v>4872</v>
      </c>
      <c r="E567" s="4" t="s">
        <v>4873</v>
      </c>
      <c r="F567" s="6" t="s">
        <v>4894</v>
      </c>
      <c r="G567" s="27" t="s">
        <v>4895</v>
      </c>
      <c r="H567" s="8">
        <f t="shared" si="19"/>
        <v>26</v>
      </c>
    </row>
    <row r="568" spans="1:8" ht="27" x14ac:dyDescent="0.25">
      <c r="A568" s="6" t="s">
        <v>2952</v>
      </c>
      <c r="B568" s="6" t="s">
        <v>3509</v>
      </c>
      <c r="C568" s="24" t="s">
        <v>1798</v>
      </c>
      <c r="D568" s="24" t="s">
        <v>4896</v>
      </c>
      <c r="E568" s="4" t="s">
        <v>4115</v>
      </c>
      <c r="F568" s="6" t="s">
        <v>4897</v>
      </c>
      <c r="G568" s="27" t="s">
        <v>4898</v>
      </c>
      <c r="H568" s="8">
        <f t="shared" si="19"/>
        <v>29</v>
      </c>
    </row>
    <row r="569" spans="1:8" ht="27" x14ac:dyDescent="0.25">
      <c r="A569" s="6" t="s">
        <v>3007</v>
      </c>
      <c r="B569" s="6" t="s">
        <v>3509</v>
      </c>
      <c r="C569" s="24" t="s">
        <v>1801</v>
      </c>
      <c r="D569" s="24" t="s">
        <v>4899</v>
      </c>
      <c r="E569" s="4">
        <v>900304000</v>
      </c>
      <c r="F569" s="6" t="s">
        <v>4900</v>
      </c>
      <c r="G569" s="27" t="s">
        <v>4120</v>
      </c>
      <c r="H569" s="8">
        <f t="shared" si="19"/>
        <v>21</v>
      </c>
    </row>
    <row r="570" spans="1:8" ht="27" x14ac:dyDescent="0.25">
      <c r="A570" s="6" t="s">
        <v>2958</v>
      </c>
      <c r="B570" s="6" t="s">
        <v>3664</v>
      </c>
      <c r="C570" s="24" t="s">
        <v>1855</v>
      </c>
      <c r="D570" s="24" t="s">
        <v>4901</v>
      </c>
      <c r="E570" s="6">
        <v>900304000</v>
      </c>
      <c r="F570" s="6" t="s">
        <v>4870</v>
      </c>
      <c r="G570" s="27" t="s">
        <v>4871</v>
      </c>
      <c r="H570" s="8">
        <f t="shared" si="19"/>
        <v>24</v>
      </c>
    </row>
    <row r="571" spans="1:8" ht="27" x14ac:dyDescent="0.25">
      <c r="A571" s="6" t="s">
        <v>2956</v>
      </c>
      <c r="B571" s="6" t="s">
        <v>3664</v>
      </c>
      <c r="C571" s="24" t="s">
        <v>1843</v>
      </c>
      <c r="D571" s="24" t="s">
        <v>4902</v>
      </c>
      <c r="E571" s="4">
        <v>900304000</v>
      </c>
      <c r="F571" s="6" t="s">
        <v>4903</v>
      </c>
      <c r="G571" s="27" t="s">
        <v>4904</v>
      </c>
      <c r="H571" s="8">
        <f t="shared" si="19"/>
        <v>25</v>
      </c>
    </row>
    <row r="572" spans="1:8" ht="27" x14ac:dyDescent="0.25">
      <c r="A572" s="6" t="s">
        <v>3518</v>
      </c>
      <c r="B572" s="6" t="s">
        <v>3575</v>
      </c>
      <c r="C572" s="24" t="s">
        <v>1843</v>
      </c>
      <c r="D572" s="24" t="s">
        <v>4902</v>
      </c>
      <c r="E572" s="4">
        <v>900304000</v>
      </c>
      <c r="F572" s="6" t="s">
        <v>4905</v>
      </c>
      <c r="G572" s="27" t="s">
        <v>4906</v>
      </c>
      <c r="H572" s="8">
        <f t="shared" si="19"/>
        <v>37</v>
      </c>
    </row>
    <row r="573" spans="1:8" ht="27" x14ac:dyDescent="0.25">
      <c r="A573" s="6" t="s">
        <v>3430</v>
      </c>
      <c r="B573" s="6" t="s">
        <v>3597</v>
      </c>
      <c r="C573" s="24" t="s">
        <v>1849</v>
      </c>
      <c r="D573" s="24" t="s">
        <v>4907</v>
      </c>
      <c r="E573" s="4" t="s">
        <v>4908</v>
      </c>
      <c r="F573" s="6" t="s">
        <v>4909</v>
      </c>
      <c r="G573" s="27" t="s">
        <v>4910</v>
      </c>
      <c r="H573" s="8">
        <f t="shared" si="19"/>
        <v>24</v>
      </c>
    </row>
    <row r="574" spans="1:8" ht="27" x14ac:dyDescent="0.25">
      <c r="A574" s="6" t="s">
        <v>2916</v>
      </c>
      <c r="B574" s="6" t="s">
        <v>3664</v>
      </c>
      <c r="C574" s="24" t="s">
        <v>1822</v>
      </c>
      <c r="D574" s="24" t="s">
        <v>4911</v>
      </c>
      <c r="E574" s="4" t="s">
        <v>4912</v>
      </c>
      <c r="F574" s="6" t="s">
        <v>4913</v>
      </c>
      <c r="G574" s="27" t="s">
        <v>4914</v>
      </c>
      <c r="H574" s="8">
        <f t="shared" si="19"/>
        <v>19</v>
      </c>
    </row>
    <row r="575" spans="1:8" ht="27" x14ac:dyDescent="0.25">
      <c r="A575" s="6" t="s">
        <v>2993</v>
      </c>
      <c r="B575" s="6" t="s">
        <v>3664</v>
      </c>
      <c r="C575" s="24" t="s">
        <v>1825</v>
      </c>
      <c r="D575" s="24" t="s">
        <v>4838</v>
      </c>
      <c r="E575" s="6">
        <v>900304000</v>
      </c>
      <c r="F575" s="6" t="s">
        <v>4915</v>
      </c>
      <c r="G575" s="27" t="s">
        <v>4916</v>
      </c>
      <c r="H575" s="8">
        <f t="shared" si="19"/>
        <v>24</v>
      </c>
    </row>
    <row r="576" spans="1:8" ht="27" x14ac:dyDescent="0.25">
      <c r="A576" s="6" t="s">
        <v>2994</v>
      </c>
      <c r="B576" s="6" t="s">
        <v>3664</v>
      </c>
      <c r="C576" s="24" t="s">
        <v>1828</v>
      </c>
      <c r="D576" s="24" t="s">
        <v>4838</v>
      </c>
      <c r="E576" s="6">
        <v>900304000</v>
      </c>
      <c r="F576" s="6" t="s">
        <v>4917</v>
      </c>
      <c r="G576" s="27" t="s">
        <v>4918</v>
      </c>
      <c r="H576" s="8">
        <f t="shared" si="19"/>
        <v>31</v>
      </c>
    </row>
    <row r="577" spans="1:8" ht="27" x14ac:dyDescent="0.25">
      <c r="A577" s="6" t="s">
        <v>2995</v>
      </c>
      <c r="B577" s="6" t="s">
        <v>3664</v>
      </c>
      <c r="C577" s="24" t="s">
        <v>1831</v>
      </c>
      <c r="D577" s="24" t="s">
        <v>4838</v>
      </c>
      <c r="E577" s="6">
        <v>900304000</v>
      </c>
      <c r="F577" s="6" t="s">
        <v>4919</v>
      </c>
      <c r="G577" s="27" t="s">
        <v>4920</v>
      </c>
      <c r="H577" s="8">
        <f t="shared" si="19"/>
        <v>25</v>
      </c>
    </row>
    <row r="578" spans="1:8" ht="27" x14ac:dyDescent="0.25">
      <c r="A578" s="6" t="s">
        <v>2996</v>
      </c>
      <c r="B578" s="6" t="s">
        <v>3509</v>
      </c>
      <c r="C578" s="24" t="s">
        <v>1834</v>
      </c>
      <c r="D578" s="24" t="s">
        <v>4838</v>
      </c>
      <c r="E578" s="6">
        <v>900304000</v>
      </c>
      <c r="F578" s="6" t="s">
        <v>4921</v>
      </c>
      <c r="G578" s="27" t="s">
        <v>4922</v>
      </c>
      <c r="H578" s="8">
        <f t="shared" si="19"/>
        <v>29</v>
      </c>
    </row>
    <row r="579" spans="1:8" ht="15" x14ac:dyDescent="0.25">
      <c r="A579" s="6" t="s">
        <v>2997</v>
      </c>
      <c r="B579" s="6" t="s">
        <v>3597</v>
      </c>
      <c r="C579" s="24" t="s">
        <v>1837</v>
      </c>
      <c r="D579" s="24" t="s">
        <v>4923</v>
      </c>
      <c r="E579" s="6" t="s">
        <v>4912</v>
      </c>
      <c r="F579" s="6" t="s">
        <v>4924</v>
      </c>
      <c r="G579" s="30" t="s">
        <v>4925</v>
      </c>
      <c r="H579" s="8">
        <f t="shared" si="19"/>
        <v>26</v>
      </c>
    </row>
    <row r="580" spans="1:8" ht="27" x14ac:dyDescent="0.25">
      <c r="A580" s="6" t="s">
        <v>2977</v>
      </c>
      <c r="B580" s="6" t="s">
        <v>3664</v>
      </c>
      <c r="C580" s="24" t="s">
        <v>1840</v>
      </c>
      <c r="D580" s="24" t="s">
        <v>4838</v>
      </c>
      <c r="E580" s="6">
        <v>900304000</v>
      </c>
      <c r="F580" s="6" t="s">
        <v>4926</v>
      </c>
      <c r="G580" s="27" t="s">
        <v>4927</v>
      </c>
      <c r="H580" s="8">
        <f t="shared" si="19"/>
        <v>25</v>
      </c>
    </row>
    <row r="581" spans="1:8" ht="27" x14ac:dyDescent="0.25">
      <c r="A581" s="6" t="s">
        <v>3316</v>
      </c>
      <c r="B581" s="6" t="s">
        <v>3597</v>
      </c>
      <c r="C581" s="24" t="s">
        <v>1479</v>
      </c>
      <c r="D581" s="24" t="s">
        <v>4928</v>
      </c>
      <c r="E581" s="4">
        <v>1200101101</v>
      </c>
      <c r="F581" s="6" t="s">
        <v>4929</v>
      </c>
      <c r="G581" s="27" t="s">
        <v>4930</v>
      </c>
      <c r="H581" s="8">
        <f t="shared" si="19"/>
        <v>32</v>
      </c>
    </row>
    <row r="582" spans="1:8" ht="27" x14ac:dyDescent="0.25">
      <c r="A582" s="6" t="s">
        <v>3321</v>
      </c>
      <c r="B582" s="6" t="s">
        <v>3597</v>
      </c>
      <c r="C582" s="24" t="s">
        <v>1482</v>
      </c>
      <c r="D582" s="24" t="s">
        <v>4931</v>
      </c>
      <c r="E582" s="4" t="s">
        <v>3956</v>
      </c>
      <c r="F582" s="6" t="s">
        <v>4932</v>
      </c>
      <c r="G582" s="27" t="s">
        <v>4933</v>
      </c>
      <c r="H582" s="8">
        <f t="shared" si="19"/>
        <v>20</v>
      </c>
    </row>
    <row r="583" spans="1:8" ht="27" x14ac:dyDescent="0.25">
      <c r="A583" s="6" t="s">
        <v>3322</v>
      </c>
      <c r="B583" s="6" t="s">
        <v>3597</v>
      </c>
      <c r="C583" s="24" t="s">
        <v>1488</v>
      </c>
      <c r="D583" s="24" t="s">
        <v>4934</v>
      </c>
      <c r="E583" s="4">
        <v>2800301000</v>
      </c>
      <c r="F583" s="6" t="s">
        <v>4935</v>
      </c>
      <c r="G583" s="27" t="s">
        <v>4936</v>
      </c>
      <c r="H583" s="8">
        <f t="shared" si="19"/>
        <v>25</v>
      </c>
    </row>
    <row r="584" spans="1:8" ht="27" x14ac:dyDescent="0.25">
      <c r="A584" s="6" t="s">
        <v>3324</v>
      </c>
      <c r="B584" s="6" t="s">
        <v>3597</v>
      </c>
      <c r="C584" s="24" t="s">
        <v>1491</v>
      </c>
      <c r="D584" s="24" t="s">
        <v>4937</v>
      </c>
      <c r="E584" s="4">
        <v>2300101000</v>
      </c>
      <c r="F584" s="6" t="s">
        <v>4938</v>
      </c>
      <c r="G584" s="27" t="s">
        <v>4939</v>
      </c>
      <c r="H584" s="8">
        <f t="shared" si="19"/>
        <v>31</v>
      </c>
    </row>
    <row r="585" spans="1:8" ht="27" x14ac:dyDescent="0.25">
      <c r="A585" s="6" t="s">
        <v>3326</v>
      </c>
      <c r="B585" s="6" t="s">
        <v>3597</v>
      </c>
      <c r="C585" s="24" t="s">
        <v>1494</v>
      </c>
      <c r="D585" s="24" t="s">
        <v>4940</v>
      </c>
      <c r="E585" s="4" t="s">
        <v>3973</v>
      </c>
      <c r="F585" s="6" t="s">
        <v>4941</v>
      </c>
      <c r="G585" s="27" t="s">
        <v>4942</v>
      </c>
      <c r="H585" s="8">
        <f t="shared" si="19"/>
        <v>36</v>
      </c>
    </row>
    <row r="586" spans="1:8" ht="27" x14ac:dyDescent="0.25">
      <c r="A586" s="6" t="s">
        <v>3329</v>
      </c>
      <c r="B586" s="6" t="s">
        <v>3597</v>
      </c>
      <c r="C586" s="24" t="s">
        <v>1521</v>
      </c>
      <c r="D586" s="24" t="s">
        <v>4943</v>
      </c>
      <c r="E586" s="4" t="s">
        <v>3985</v>
      </c>
      <c r="F586" s="6" t="s">
        <v>4944</v>
      </c>
      <c r="G586" s="27" t="s">
        <v>4945</v>
      </c>
      <c r="H586" s="8">
        <f t="shared" si="19"/>
        <v>22</v>
      </c>
    </row>
    <row r="587" spans="1:8" ht="27" x14ac:dyDescent="0.25">
      <c r="A587" s="6" t="s">
        <v>3330</v>
      </c>
      <c r="B587" s="6" t="s">
        <v>3597</v>
      </c>
      <c r="C587" s="24" t="s">
        <v>1567</v>
      </c>
      <c r="D587" s="24" t="s">
        <v>4946</v>
      </c>
      <c r="E587" s="4" t="s">
        <v>3988</v>
      </c>
      <c r="F587" s="6" t="s">
        <v>4947</v>
      </c>
      <c r="G587" s="27" t="s">
        <v>4948</v>
      </c>
      <c r="H587" s="8">
        <f t="shared" ref="H587:H650" si="20">LEN(A587)</f>
        <v>22</v>
      </c>
    </row>
    <row r="588" spans="1:8" ht="27" x14ac:dyDescent="0.25">
      <c r="A588" s="6" t="s">
        <v>3331</v>
      </c>
      <c r="B588" s="6" t="s">
        <v>3597</v>
      </c>
      <c r="C588" s="24" t="s">
        <v>1570</v>
      </c>
      <c r="D588" s="24" t="s">
        <v>4949</v>
      </c>
      <c r="E588" s="4">
        <v>2803203000</v>
      </c>
      <c r="F588" s="6" t="s">
        <v>4950</v>
      </c>
      <c r="G588" s="27" t="s">
        <v>4951</v>
      </c>
      <c r="H588" s="8">
        <f t="shared" si="20"/>
        <v>29</v>
      </c>
    </row>
    <row r="589" spans="1:8" ht="27" x14ac:dyDescent="0.25">
      <c r="A589" s="6" t="s">
        <v>3332</v>
      </c>
      <c r="B589" s="6" t="s">
        <v>3597</v>
      </c>
      <c r="C589" s="24" t="s">
        <v>1573</v>
      </c>
      <c r="D589" s="24" t="s">
        <v>4952</v>
      </c>
      <c r="E589" s="4" t="s">
        <v>3998</v>
      </c>
      <c r="F589" s="6" t="s">
        <v>4953</v>
      </c>
      <c r="G589" s="27" t="s">
        <v>4954</v>
      </c>
      <c r="H589" s="8">
        <f t="shared" si="20"/>
        <v>32</v>
      </c>
    </row>
    <row r="590" spans="1:8" ht="27" x14ac:dyDescent="0.25">
      <c r="A590" s="6" t="s">
        <v>3333</v>
      </c>
      <c r="B590" s="6" t="s">
        <v>3597</v>
      </c>
      <c r="C590" s="24" t="s">
        <v>1576</v>
      </c>
      <c r="D590" s="24" t="s">
        <v>4955</v>
      </c>
      <c r="E590" s="4">
        <v>1900502000</v>
      </c>
      <c r="F590" s="6" t="s">
        <v>4956</v>
      </c>
      <c r="G590" s="27" t="s">
        <v>4957</v>
      </c>
      <c r="H590" s="8">
        <f t="shared" si="20"/>
        <v>23</v>
      </c>
    </row>
    <row r="591" spans="1:8" ht="27" x14ac:dyDescent="0.25">
      <c r="A591" s="6" t="s">
        <v>3325</v>
      </c>
      <c r="B591" s="6" t="s">
        <v>3597</v>
      </c>
      <c r="C591" s="24" t="s">
        <v>1548</v>
      </c>
      <c r="D591" s="24" t="s">
        <v>4958</v>
      </c>
      <c r="E591" s="4">
        <v>801904000</v>
      </c>
      <c r="F591" s="6" t="s">
        <v>4959</v>
      </c>
      <c r="G591" s="27" t="s">
        <v>4960</v>
      </c>
      <c r="H591" s="8">
        <f t="shared" si="20"/>
        <v>32</v>
      </c>
    </row>
    <row r="592" spans="1:8" ht="27" x14ac:dyDescent="0.25">
      <c r="A592" s="6" t="s">
        <v>3334</v>
      </c>
      <c r="B592" s="6" t="s">
        <v>3597</v>
      </c>
      <c r="C592" s="24" t="s">
        <v>1579</v>
      </c>
      <c r="D592" s="24" t="s">
        <v>4961</v>
      </c>
      <c r="E592" s="4">
        <v>27011801000</v>
      </c>
      <c r="F592" s="6" t="s">
        <v>4962</v>
      </c>
      <c r="G592" s="27" t="s">
        <v>4963</v>
      </c>
      <c r="H592" s="8">
        <f t="shared" si="20"/>
        <v>21</v>
      </c>
    </row>
    <row r="593" spans="1:8" ht="27" x14ac:dyDescent="0.25">
      <c r="A593" s="6" t="s">
        <v>3335</v>
      </c>
      <c r="B593" s="6" t="s">
        <v>3597</v>
      </c>
      <c r="C593" s="24" t="s">
        <v>1582</v>
      </c>
      <c r="D593" s="24" t="s">
        <v>4964</v>
      </c>
      <c r="E593" s="4" t="s">
        <v>4007</v>
      </c>
      <c r="F593" s="6" t="s">
        <v>4965</v>
      </c>
      <c r="G593" s="27" t="s">
        <v>4966</v>
      </c>
      <c r="H593" s="8">
        <f t="shared" si="20"/>
        <v>20</v>
      </c>
    </row>
    <row r="594" spans="1:8" ht="27" x14ac:dyDescent="0.25">
      <c r="A594" s="6" t="s">
        <v>3336</v>
      </c>
      <c r="B594" s="6" t="s">
        <v>3597</v>
      </c>
      <c r="C594" s="24" t="s">
        <v>1585</v>
      </c>
      <c r="D594" s="24" t="s">
        <v>4967</v>
      </c>
      <c r="E594" s="4">
        <v>1409701000</v>
      </c>
      <c r="F594" s="6" t="s">
        <v>4968</v>
      </c>
      <c r="G594" s="27" t="s">
        <v>4969</v>
      </c>
      <c r="H594" s="8">
        <f t="shared" si="20"/>
        <v>29</v>
      </c>
    </row>
    <row r="595" spans="1:8" ht="27" x14ac:dyDescent="0.25">
      <c r="A595" s="6" t="s">
        <v>3337</v>
      </c>
      <c r="B595" s="6" t="s">
        <v>3597</v>
      </c>
      <c r="C595" s="24" t="s">
        <v>1588</v>
      </c>
      <c r="D595" s="24" t="s">
        <v>4970</v>
      </c>
      <c r="E595" s="4">
        <v>1103705000</v>
      </c>
      <c r="F595" s="6" t="s">
        <v>4971</v>
      </c>
      <c r="G595" s="27" t="s">
        <v>4972</v>
      </c>
      <c r="H595" s="8">
        <f t="shared" si="20"/>
        <v>33</v>
      </c>
    </row>
    <row r="596" spans="1:8" ht="27" x14ac:dyDescent="0.25">
      <c r="A596" s="6" t="s">
        <v>3338</v>
      </c>
      <c r="B596" s="6" t="s">
        <v>3597</v>
      </c>
      <c r="C596" s="24" t="s">
        <v>1591</v>
      </c>
      <c r="D596" s="24" t="s">
        <v>4973</v>
      </c>
      <c r="E596" s="4">
        <v>2602901000</v>
      </c>
      <c r="F596" s="6" t="s">
        <v>4974</v>
      </c>
      <c r="G596" s="27" t="s">
        <v>4975</v>
      </c>
      <c r="H596" s="8">
        <f t="shared" si="20"/>
        <v>22</v>
      </c>
    </row>
    <row r="597" spans="1:8" ht="27" x14ac:dyDescent="0.25">
      <c r="A597" s="6" t="s">
        <v>3339</v>
      </c>
      <c r="B597" s="6" t="s">
        <v>3597</v>
      </c>
      <c r="C597" s="24" t="s">
        <v>1594</v>
      </c>
      <c r="D597" s="24" t="s">
        <v>4976</v>
      </c>
      <c r="E597" s="4">
        <v>300301000</v>
      </c>
      <c r="F597" s="6" t="s">
        <v>4977</v>
      </c>
      <c r="G597" s="27" t="s">
        <v>4978</v>
      </c>
      <c r="H597" s="8">
        <f t="shared" si="20"/>
        <v>22</v>
      </c>
    </row>
    <row r="598" spans="1:8" ht="27" x14ac:dyDescent="0.25">
      <c r="A598" s="6" t="s">
        <v>3340</v>
      </c>
      <c r="B598" s="6" t="s">
        <v>3597</v>
      </c>
      <c r="C598" s="24" t="s">
        <v>1597</v>
      </c>
      <c r="D598" s="24" t="s">
        <v>4979</v>
      </c>
      <c r="E598" s="4">
        <v>1605204000</v>
      </c>
      <c r="F598" s="6" t="s">
        <v>4980</v>
      </c>
      <c r="G598" s="27" t="s">
        <v>4981</v>
      </c>
      <c r="H598" s="8">
        <f t="shared" si="20"/>
        <v>18</v>
      </c>
    </row>
    <row r="599" spans="1:8" ht="27" x14ac:dyDescent="0.25">
      <c r="A599" s="6" t="s">
        <v>3341</v>
      </c>
      <c r="B599" s="6" t="s">
        <v>3597</v>
      </c>
      <c r="C599" s="24" t="s">
        <v>1600</v>
      </c>
      <c r="D599" s="24" t="s">
        <v>4982</v>
      </c>
      <c r="E599" s="4">
        <v>600707000</v>
      </c>
      <c r="F599" s="6" t="s">
        <v>4983</v>
      </c>
      <c r="G599" s="27" t="s">
        <v>4984</v>
      </c>
      <c r="H599" s="8">
        <f t="shared" si="20"/>
        <v>17</v>
      </c>
    </row>
    <row r="600" spans="1:8" ht="27" x14ac:dyDescent="0.25">
      <c r="A600" s="6" t="s">
        <v>3342</v>
      </c>
      <c r="B600" s="6" t="s">
        <v>3597</v>
      </c>
      <c r="C600" s="24" t="s">
        <v>1603</v>
      </c>
      <c r="D600" s="24" t="s">
        <v>4985</v>
      </c>
      <c r="E600" s="4">
        <v>2802206000</v>
      </c>
      <c r="F600" s="6" t="s">
        <v>4986</v>
      </c>
      <c r="G600" s="27" t="s">
        <v>4987</v>
      </c>
      <c r="H600" s="8">
        <f t="shared" si="20"/>
        <v>32</v>
      </c>
    </row>
    <row r="601" spans="1:8" ht="27" x14ac:dyDescent="0.25">
      <c r="A601" s="6" t="s">
        <v>3343</v>
      </c>
      <c r="B601" s="6" t="s">
        <v>3597</v>
      </c>
      <c r="C601" s="24" t="s">
        <v>1606</v>
      </c>
      <c r="D601" s="24" t="s">
        <v>4988</v>
      </c>
      <c r="E601" s="4">
        <v>2501207000</v>
      </c>
      <c r="F601" s="6" t="s">
        <v>4989</v>
      </c>
      <c r="G601" s="27" t="s">
        <v>4990</v>
      </c>
      <c r="H601" s="8">
        <f t="shared" si="20"/>
        <v>31</v>
      </c>
    </row>
    <row r="602" spans="1:8" ht="27" x14ac:dyDescent="0.25">
      <c r="A602" s="6" t="s">
        <v>3344</v>
      </c>
      <c r="B602" s="6" t="s">
        <v>3597</v>
      </c>
      <c r="C602" s="24" t="s">
        <v>1609</v>
      </c>
      <c r="D602" s="24" t="s">
        <v>4991</v>
      </c>
      <c r="E602" s="4" t="s">
        <v>4992</v>
      </c>
      <c r="F602" s="6" t="s">
        <v>4993</v>
      </c>
      <c r="G602" s="27" t="s">
        <v>4994</v>
      </c>
      <c r="H602" s="8">
        <f t="shared" si="20"/>
        <v>23</v>
      </c>
    </row>
    <row r="603" spans="1:8" ht="27" x14ac:dyDescent="0.25">
      <c r="A603" s="6" t="s">
        <v>3345</v>
      </c>
      <c r="B603" s="6" t="s">
        <v>3597</v>
      </c>
      <c r="C603" s="24" t="s">
        <v>1612</v>
      </c>
      <c r="D603" s="24" t="s">
        <v>4995</v>
      </c>
      <c r="E603" s="4">
        <v>900201100</v>
      </c>
      <c r="F603" s="6" t="s">
        <v>4996</v>
      </c>
      <c r="G603" s="27" t="s">
        <v>4997</v>
      </c>
      <c r="H603" s="8">
        <f t="shared" si="20"/>
        <v>27</v>
      </c>
    </row>
    <row r="604" spans="1:8" ht="27" x14ac:dyDescent="0.25">
      <c r="A604" s="6" t="s">
        <v>3346</v>
      </c>
      <c r="B604" s="6" t="s">
        <v>3597</v>
      </c>
      <c r="C604" s="24" t="s">
        <v>1615</v>
      </c>
      <c r="D604" s="24" t="s">
        <v>4998</v>
      </c>
      <c r="E604" s="4">
        <v>1902101000</v>
      </c>
      <c r="F604" s="6" t="s">
        <v>4999</v>
      </c>
      <c r="G604" s="27" t="s">
        <v>5000</v>
      </c>
      <c r="H604" s="8">
        <f t="shared" si="20"/>
        <v>21</v>
      </c>
    </row>
    <row r="605" spans="1:8" ht="27" x14ac:dyDescent="0.25">
      <c r="A605" s="6" t="s">
        <v>3321</v>
      </c>
      <c r="B605" s="6" t="s">
        <v>3597</v>
      </c>
      <c r="C605" s="24" t="s">
        <v>1618</v>
      </c>
      <c r="D605" s="24" t="s">
        <v>4931</v>
      </c>
      <c r="E605" s="4">
        <v>2802511000</v>
      </c>
      <c r="F605" s="6" t="s">
        <v>4932</v>
      </c>
      <c r="G605" s="27" t="s">
        <v>4933</v>
      </c>
      <c r="H605" s="8">
        <f t="shared" si="20"/>
        <v>20</v>
      </c>
    </row>
    <row r="606" spans="1:8" ht="27" x14ac:dyDescent="0.25">
      <c r="A606" s="6" t="s">
        <v>3347</v>
      </c>
      <c r="B606" s="6" t="s">
        <v>3597</v>
      </c>
      <c r="C606" s="24" t="s">
        <v>1621</v>
      </c>
      <c r="D606" s="24" t="s">
        <v>5001</v>
      </c>
      <c r="E606" s="4">
        <v>2604318000</v>
      </c>
      <c r="F606" s="6" t="s">
        <v>5002</v>
      </c>
      <c r="G606" s="27" t="s">
        <v>5003</v>
      </c>
      <c r="H606" s="8">
        <f t="shared" si="20"/>
        <v>36</v>
      </c>
    </row>
    <row r="607" spans="1:8" ht="27" x14ac:dyDescent="0.25">
      <c r="A607" s="6" t="s">
        <v>3348</v>
      </c>
      <c r="B607" s="6" t="s">
        <v>3597</v>
      </c>
      <c r="C607" s="24" t="s">
        <v>1624</v>
      </c>
      <c r="D607" s="24" t="s">
        <v>5004</v>
      </c>
      <c r="E607" s="4">
        <v>2802717000</v>
      </c>
      <c r="F607" s="6" t="s">
        <v>5005</v>
      </c>
      <c r="G607" s="27" t="s">
        <v>5006</v>
      </c>
      <c r="H607" s="8">
        <f t="shared" si="20"/>
        <v>25</v>
      </c>
    </row>
    <row r="608" spans="1:8" ht="40.5" x14ac:dyDescent="0.25">
      <c r="A608" s="6" t="s">
        <v>3350</v>
      </c>
      <c r="B608" s="6" t="s">
        <v>3597</v>
      </c>
      <c r="C608" s="24" t="s">
        <v>1630</v>
      </c>
      <c r="D608" s="24" t="s">
        <v>5007</v>
      </c>
      <c r="E608" s="4">
        <v>502551000</v>
      </c>
      <c r="F608" s="6" t="s">
        <v>5008</v>
      </c>
      <c r="G608" s="27" t="s">
        <v>5009</v>
      </c>
      <c r="H608" s="8">
        <f t="shared" si="20"/>
        <v>27</v>
      </c>
    </row>
    <row r="609" spans="1:8" ht="27" x14ac:dyDescent="0.25">
      <c r="A609" s="6" t="s">
        <v>3351</v>
      </c>
      <c r="B609" s="6" t="s">
        <v>3597</v>
      </c>
      <c r="C609" s="24" t="s">
        <v>1633</v>
      </c>
      <c r="D609" s="24" t="s">
        <v>5010</v>
      </c>
      <c r="E609" s="4">
        <v>3105902000</v>
      </c>
      <c r="F609" s="6" t="s">
        <v>5011</v>
      </c>
      <c r="G609" s="27" t="s">
        <v>5012</v>
      </c>
      <c r="H609" s="8">
        <f t="shared" si="20"/>
        <v>30</v>
      </c>
    </row>
    <row r="610" spans="1:8" ht="27" x14ac:dyDescent="0.25">
      <c r="A610" s="6" t="s">
        <v>3352</v>
      </c>
      <c r="B610" s="6" t="s">
        <v>3597</v>
      </c>
      <c r="C610" s="24" t="s">
        <v>1636</v>
      </c>
      <c r="D610" s="24" t="s">
        <v>5013</v>
      </c>
      <c r="E610" s="4" t="s">
        <v>4057</v>
      </c>
      <c r="F610" s="6" t="s">
        <v>5014</v>
      </c>
      <c r="G610" s="27" t="s">
        <v>5015</v>
      </c>
      <c r="H610" s="8">
        <f t="shared" si="20"/>
        <v>24</v>
      </c>
    </row>
    <row r="611" spans="1:8" ht="27" x14ac:dyDescent="0.25">
      <c r="A611" s="6" t="s">
        <v>3353</v>
      </c>
      <c r="B611" s="6" t="s">
        <v>3597</v>
      </c>
      <c r="C611" s="24" t="s">
        <v>1642</v>
      </c>
      <c r="D611" s="24" t="s">
        <v>5016</v>
      </c>
      <c r="E611" s="4" t="s">
        <v>4063</v>
      </c>
      <c r="F611" s="6" t="s">
        <v>5017</v>
      </c>
      <c r="G611" s="27" t="s">
        <v>5018</v>
      </c>
      <c r="H611" s="8">
        <f t="shared" si="20"/>
        <v>22</v>
      </c>
    </row>
    <row r="612" spans="1:8" ht="27" x14ac:dyDescent="0.25">
      <c r="A612" s="6" t="s">
        <v>3354</v>
      </c>
      <c r="B612" s="6" t="s">
        <v>3597</v>
      </c>
      <c r="C612" s="24" t="s">
        <v>1645</v>
      </c>
      <c r="D612" s="24" t="s">
        <v>5019</v>
      </c>
      <c r="E612" s="4">
        <v>2007902000</v>
      </c>
      <c r="F612" s="6" t="s">
        <v>5020</v>
      </c>
      <c r="G612" s="27" t="s">
        <v>5021</v>
      </c>
      <c r="H612" s="8">
        <f t="shared" si="20"/>
        <v>19</v>
      </c>
    </row>
    <row r="613" spans="1:8" ht="27" x14ac:dyDescent="0.25">
      <c r="A613" s="6" t="s">
        <v>3357</v>
      </c>
      <c r="B613" s="6" t="s">
        <v>3597</v>
      </c>
      <c r="C613" s="24" t="s">
        <v>1654</v>
      </c>
      <c r="D613" s="24" t="s">
        <v>5022</v>
      </c>
      <c r="E613" s="4" t="s">
        <v>4077</v>
      </c>
      <c r="F613" s="6" t="s">
        <v>5023</v>
      </c>
      <c r="G613" s="27" t="s">
        <v>5024</v>
      </c>
      <c r="H613" s="8">
        <f t="shared" si="20"/>
        <v>24</v>
      </c>
    </row>
    <row r="614" spans="1:8" ht="27" x14ac:dyDescent="0.25">
      <c r="A614" s="6" t="s">
        <v>3358</v>
      </c>
      <c r="B614" s="6" t="s">
        <v>3597</v>
      </c>
      <c r="C614" s="24" t="s">
        <v>1657</v>
      </c>
      <c r="D614" s="24" t="s">
        <v>5025</v>
      </c>
      <c r="E614" s="4" t="s">
        <v>4081</v>
      </c>
      <c r="F614" s="6" t="s">
        <v>5026</v>
      </c>
      <c r="G614" s="27" t="s">
        <v>5027</v>
      </c>
      <c r="H614" s="8">
        <f t="shared" si="20"/>
        <v>23</v>
      </c>
    </row>
    <row r="615" spans="1:8" ht="27" x14ac:dyDescent="0.25">
      <c r="A615" s="6" t="s">
        <v>3360</v>
      </c>
      <c r="B615" s="6" t="s">
        <v>3597</v>
      </c>
      <c r="C615" s="24" t="s">
        <v>1663</v>
      </c>
      <c r="D615" s="24" t="s">
        <v>5028</v>
      </c>
      <c r="E615" s="4" t="s">
        <v>5029</v>
      </c>
      <c r="F615" s="6" t="s">
        <v>5030</v>
      </c>
      <c r="G615" s="27" t="s">
        <v>5031</v>
      </c>
      <c r="H615" s="8">
        <f t="shared" si="20"/>
        <v>21</v>
      </c>
    </row>
    <row r="616" spans="1:8" ht="27" x14ac:dyDescent="0.25">
      <c r="A616" s="6" t="s">
        <v>3362</v>
      </c>
      <c r="B616" s="6" t="s">
        <v>3597</v>
      </c>
      <c r="C616" s="24" t="s">
        <v>1672</v>
      </c>
      <c r="D616" s="24" t="s">
        <v>5032</v>
      </c>
      <c r="E616" s="4">
        <v>3018902000</v>
      </c>
      <c r="F616" s="6" t="s">
        <v>5033</v>
      </c>
      <c r="G616" s="27" t="s">
        <v>5034</v>
      </c>
      <c r="H616" s="8">
        <f t="shared" si="20"/>
        <v>19</v>
      </c>
    </row>
    <row r="617" spans="1:8" ht="27" x14ac:dyDescent="0.25">
      <c r="A617" s="6" t="s">
        <v>3363</v>
      </c>
      <c r="B617" s="6" t="s">
        <v>3597</v>
      </c>
      <c r="C617" s="24" t="s">
        <v>1675</v>
      </c>
      <c r="D617" s="24" t="s">
        <v>5035</v>
      </c>
      <c r="E617" s="4" t="s">
        <v>4098</v>
      </c>
      <c r="F617" s="6" t="s">
        <v>5036</v>
      </c>
      <c r="G617" s="27" t="s">
        <v>5037</v>
      </c>
      <c r="H617" s="8">
        <f t="shared" si="20"/>
        <v>22</v>
      </c>
    </row>
    <row r="618" spans="1:8" ht="27" x14ac:dyDescent="0.25">
      <c r="A618" s="6" t="s">
        <v>3349</v>
      </c>
      <c r="B618" s="6" t="s">
        <v>3597</v>
      </c>
      <c r="C618" s="24" t="s">
        <v>1627</v>
      </c>
      <c r="D618" s="24" t="s">
        <v>5038</v>
      </c>
      <c r="E618" s="4" t="s">
        <v>5039</v>
      </c>
      <c r="F618" s="6" t="s">
        <v>5040</v>
      </c>
      <c r="G618" s="27" t="s">
        <v>5041</v>
      </c>
      <c r="H618" s="8">
        <f t="shared" si="20"/>
        <v>22</v>
      </c>
    </row>
    <row r="619" spans="1:8" ht="27" x14ac:dyDescent="0.25">
      <c r="A619" s="6" t="s">
        <v>3364</v>
      </c>
      <c r="B619" s="6" t="s">
        <v>3597</v>
      </c>
      <c r="C619" s="24" t="s">
        <v>1639</v>
      </c>
      <c r="D619" s="24" t="s">
        <v>5042</v>
      </c>
      <c r="E619" s="4">
        <v>800502000</v>
      </c>
      <c r="F619" s="6" t="s">
        <v>5043</v>
      </c>
      <c r="G619" s="27" t="s">
        <v>5044</v>
      </c>
      <c r="H619" s="8">
        <f t="shared" si="20"/>
        <v>28</v>
      </c>
    </row>
    <row r="620" spans="1:8" ht="27" x14ac:dyDescent="0.25">
      <c r="A620" s="6" t="s">
        <v>3355</v>
      </c>
      <c r="B620" s="6" t="s">
        <v>3597</v>
      </c>
      <c r="C620" s="24" t="s">
        <v>1648</v>
      </c>
      <c r="D620" s="24" t="s">
        <v>5045</v>
      </c>
      <c r="E620" s="4">
        <v>2402801000</v>
      </c>
      <c r="F620" s="6" t="s">
        <v>5046</v>
      </c>
      <c r="G620" s="27" t="s">
        <v>5047</v>
      </c>
      <c r="H620" s="8">
        <f t="shared" si="20"/>
        <v>21</v>
      </c>
    </row>
    <row r="621" spans="1:8" ht="27" x14ac:dyDescent="0.25">
      <c r="A621" s="6" t="s">
        <v>3356</v>
      </c>
      <c r="B621" s="6" t="s">
        <v>3597</v>
      </c>
      <c r="C621" s="24" t="s">
        <v>1651</v>
      </c>
      <c r="D621" s="24" t="s">
        <v>5048</v>
      </c>
      <c r="E621" s="4" t="s">
        <v>4072</v>
      </c>
      <c r="F621" s="6" t="s">
        <v>5049</v>
      </c>
      <c r="G621" s="27" t="s">
        <v>5050</v>
      </c>
      <c r="H621" s="8">
        <f t="shared" si="20"/>
        <v>21</v>
      </c>
    </row>
    <row r="622" spans="1:8" ht="27" x14ac:dyDescent="0.25">
      <c r="A622" s="6" t="s">
        <v>3359</v>
      </c>
      <c r="B622" s="6" t="s">
        <v>3597</v>
      </c>
      <c r="C622" s="24" t="s">
        <v>1660</v>
      </c>
      <c r="D622" s="24" t="s">
        <v>5051</v>
      </c>
      <c r="E622" s="4">
        <v>200304000</v>
      </c>
      <c r="F622" s="6" t="s">
        <v>5052</v>
      </c>
      <c r="G622" s="27" t="s">
        <v>5053</v>
      </c>
      <c r="H622" s="8">
        <f t="shared" si="20"/>
        <v>36</v>
      </c>
    </row>
    <row r="623" spans="1:8" ht="27" x14ac:dyDescent="0.25">
      <c r="A623" s="6" t="s">
        <v>3361</v>
      </c>
      <c r="B623" s="6" t="s">
        <v>3597</v>
      </c>
      <c r="C623" s="24" t="s">
        <v>1666</v>
      </c>
      <c r="D623" s="24" t="s">
        <v>5054</v>
      </c>
      <c r="E623" s="4" t="s">
        <v>4089</v>
      </c>
      <c r="F623" s="6" t="s">
        <v>5055</v>
      </c>
      <c r="G623" s="27" t="s">
        <v>5056</v>
      </c>
      <c r="H623" s="8">
        <f t="shared" si="20"/>
        <v>18</v>
      </c>
    </row>
    <row r="624" spans="1:8" ht="27" x14ac:dyDescent="0.25">
      <c r="A624" s="6" t="s">
        <v>3310</v>
      </c>
      <c r="B624" s="6" t="s">
        <v>3597</v>
      </c>
      <c r="C624" s="24" t="s">
        <v>1669</v>
      </c>
      <c r="D624" s="24" t="s">
        <v>5057</v>
      </c>
      <c r="E624" s="4" t="s">
        <v>5058</v>
      </c>
      <c r="F624" s="6" t="s">
        <v>5059</v>
      </c>
      <c r="G624" s="27" t="s">
        <v>5060</v>
      </c>
      <c r="H624" s="8">
        <f t="shared" si="20"/>
        <v>19</v>
      </c>
    </row>
    <row r="625" spans="1:16383" ht="27" x14ac:dyDescent="0.25">
      <c r="A625" s="6" t="s">
        <v>3327</v>
      </c>
      <c r="B625" s="6" t="s">
        <v>3597</v>
      </c>
      <c r="C625" s="24" t="s">
        <v>1558</v>
      </c>
      <c r="D625" s="24" t="s">
        <v>5061</v>
      </c>
      <c r="E625" s="4" t="s">
        <v>3977</v>
      </c>
      <c r="F625" s="6" t="s">
        <v>5062</v>
      </c>
      <c r="G625" s="27" t="s">
        <v>5063</v>
      </c>
      <c r="H625" s="8">
        <f t="shared" si="20"/>
        <v>33</v>
      </c>
    </row>
    <row r="626" spans="1:16383" ht="27" x14ac:dyDescent="0.25">
      <c r="A626" s="6" t="s">
        <v>3328</v>
      </c>
      <c r="B626" s="6" t="s">
        <v>3597</v>
      </c>
      <c r="C626" s="24" t="s">
        <v>1564</v>
      </c>
      <c r="D626" s="24" t="s">
        <v>5064</v>
      </c>
      <c r="E626" s="4">
        <v>710201000</v>
      </c>
      <c r="F626" s="6" t="s">
        <v>5065</v>
      </c>
      <c r="G626" s="27" t="s">
        <v>5066</v>
      </c>
      <c r="H626" s="8">
        <f t="shared" si="20"/>
        <v>24</v>
      </c>
    </row>
    <row r="627" spans="1:16383" ht="27" x14ac:dyDescent="0.25">
      <c r="A627" s="6" t="s">
        <v>3301</v>
      </c>
      <c r="B627" s="6" t="s">
        <v>3597</v>
      </c>
      <c r="C627" s="24" t="s">
        <v>5067</v>
      </c>
      <c r="D627" s="24" t="s">
        <v>5068</v>
      </c>
      <c r="E627" s="4">
        <v>100901000</v>
      </c>
      <c r="F627" s="6" t="s">
        <v>5069</v>
      </c>
      <c r="G627" s="27" t="s">
        <v>5070</v>
      </c>
      <c r="H627" s="8">
        <f t="shared" si="20"/>
        <v>22</v>
      </c>
    </row>
    <row r="628" spans="1:16383" ht="27" x14ac:dyDescent="0.25">
      <c r="A628" s="6" t="s">
        <v>3323</v>
      </c>
      <c r="B628" s="6" t="s">
        <v>3597</v>
      </c>
      <c r="C628" s="24" t="s">
        <v>1681</v>
      </c>
      <c r="D628" s="24" t="s">
        <v>5071</v>
      </c>
      <c r="E628" s="4">
        <v>200410000</v>
      </c>
      <c r="F628" s="6" t="s">
        <v>5072</v>
      </c>
      <c r="G628" s="27" t="s">
        <v>5073</v>
      </c>
      <c r="H628" s="8">
        <f t="shared" si="20"/>
        <v>17</v>
      </c>
    </row>
    <row r="629" spans="1:16383" ht="27" x14ac:dyDescent="0.25">
      <c r="A629" s="6" t="s">
        <v>3302</v>
      </c>
      <c r="B629" s="6" t="s">
        <v>3597</v>
      </c>
      <c r="C629" s="24" t="s">
        <v>1684</v>
      </c>
      <c r="D629" s="24" t="s">
        <v>5074</v>
      </c>
      <c r="E629" s="4">
        <v>200402000</v>
      </c>
      <c r="F629" s="6" t="s">
        <v>5075</v>
      </c>
      <c r="G629" s="27" t="s">
        <v>5076</v>
      </c>
      <c r="H629" s="8">
        <f t="shared" si="20"/>
        <v>27</v>
      </c>
    </row>
    <row r="630" spans="1:16383" ht="27" x14ac:dyDescent="0.25">
      <c r="A630" s="6" t="s">
        <v>3303</v>
      </c>
      <c r="B630" s="6" t="s">
        <v>3597</v>
      </c>
      <c r="C630" s="24" t="s">
        <v>5077</v>
      </c>
      <c r="D630" s="24" t="s">
        <v>5078</v>
      </c>
      <c r="E630" s="4">
        <v>300301000</v>
      </c>
      <c r="F630" s="6" t="s">
        <v>5079</v>
      </c>
      <c r="G630" s="27" t="s">
        <v>5080</v>
      </c>
      <c r="H630" s="8">
        <f t="shared" si="20"/>
        <v>20</v>
      </c>
    </row>
    <row r="631" spans="1:16383" ht="27" x14ac:dyDescent="0.25">
      <c r="A631" s="6" t="s">
        <v>3304</v>
      </c>
      <c r="B631" s="6" t="s">
        <v>3597</v>
      </c>
      <c r="C631" s="24" t="s">
        <v>1690</v>
      </c>
      <c r="D631" s="24" t="s">
        <v>5081</v>
      </c>
      <c r="E631" s="4">
        <v>400256000</v>
      </c>
      <c r="F631" s="6" t="s">
        <v>5082</v>
      </c>
      <c r="G631" s="27" t="s">
        <v>5083</v>
      </c>
      <c r="H631" s="8">
        <f t="shared" si="20"/>
        <v>35</v>
      </c>
    </row>
    <row r="632" spans="1:16383" ht="27" x14ac:dyDescent="0.25">
      <c r="A632" s="6" t="s">
        <v>3309</v>
      </c>
      <c r="B632" s="6" t="s">
        <v>3597</v>
      </c>
      <c r="C632" s="24" t="s">
        <v>1705</v>
      </c>
      <c r="D632" s="24" t="s">
        <v>5084</v>
      </c>
      <c r="E632" s="4">
        <v>503001101</v>
      </c>
      <c r="F632" s="6" t="s">
        <v>5085</v>
      </c>
      <c r="G632" s="27" t="s">
        <v>5086</v>
      </c>
      <c r="H632" s="8">
        <f t="shared" si="20"/>
        <v>29</v>
      </c>
    </row>
    <row r="633" spans="1:16383" ht="27" x14ac:dyDescent="0.25">
      <c r="A633" s="6" t="s">
        <v>3310</v>
      </c>
      <c r="B633" s="6" t="s">
        <v>3597</v>
      </c>
      <c r="C633" s="24" t="s">
        <v>1708</v>
      </c>
      <c r="D633" s="24" t="s">
        <v>5087</v>
      </c>
      <c r="E633" s="4">
        <v>503501000</v>
      </c>
      <c r="F633" s="6" t="s">
        <v>5088</v>
      </c>
      <c r="G633" s="27" t="s">
        <v>5060</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3399</v>
      </c>
      <c r="B634" s="6" t="s">
        <v>3597</v>
      </c>
      <c r="C634" s="24" t="s">
        <v>1711</v>
      </c>
      <c r="D634" s="24" t="s">
        <v>5089</v>
      </c>
      <c r="E634" s="41" t="s">
        <v>4050</v>
      </c>
      <c r="F634" s="6" t="s">
        <v>5090</v>
      </c>
      <c r="G634" s="42" t="s">
        <v>5091</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3311</v>
      </c>
      <c r="B635" s="6" t="s">
        <v>3597</v>
      </c>
      <c r="C635" s="24" t="s">
        <v>1714</v>
      </c>
      <c r="D635" s="24" t="s">
        <v>5092</v>
      </c>
      <c r="E635" s="4">
        <v>600208000</v>
      </c>
      <c r="F635" s="6" t="s">
        <v>5093</v>
      </c>
      <c r="G635" s="27" t="s">
        <v>5094</v>
      </c>
      <c r="H635" s="8">
        <f t="shared" si="20"/>
        <v>24</v>
      </c>
    </row>
    <row r="636" spans="1:16383" ht="27" x14ac:dyDescent="0.25">
      <c r="A636" s="6" t="s">
        <v>3305</v>
      </c>
      <c r="B636" s="6" t="s">
        <v>3597</v>
      </c>
      <c r="C636" s="24" t="s">
        <v>1693</v>
      </c>
      <c r="D636" s="24" t="s">
        <v>5095</v>
      </c>
      <c r="E636" s="4">
        <v>710101101</v>
      </c>
      <c r="F636" s="6" t="s">
        <v>5096</v>
      </c>
      <c r="G636" s="27" t="s">
        <v>5097</v>
      </c>
      <c r="H636" s="8">
        <f t="shared" si="20"/>
        <v>21</v>
      </c>
    </row>
    <row r="637" spans="1:16383" ht="27" x14ac:dyDescent="0.25">
      <c r="A637" s="6" t="s">
        <v>3306</v>
      </c>
      <c r="B637" s="6" t="s">
        <v>3597</v>
      </c>
      <c r="C637" s="24" t="s">
        <v>1696</v>
      </c>
      <c r="D637" s="24" t="s">
        <v>5098</v>
      </c>
      <c r="E637" s="4">
        <v>708901000</v>
      </c>
      <c r="F637" s="6" t="s">
        <v>5099</v>
      </c>
      <c r="G637" s="27" t="s">
        <v>5100</v>
      </c>
      <c r="H637" s="8">
        <f t="shared" si="20"/>
        <v>30</v>
      </c>
    </row>
    <row r="638" spans="1:16383" ht="27" x14ac:dyDescent="0.25">
      <c r="A638" s="6" t="s">
        <v>3307</v>
      </c>
      <c r="B638" s="6" t="s">
        <v>3597</v>
      </c>
      <c r="C638" s="24" t="s">
        <v>1699</v>
      </c>
      <c r="D638" s="24" t="s">
        <v>5101</v>
      </c>
      <c r="E638" s="4" t="s">
        <v>4151</v>
      </c>
      <c r="F638" s="6" t="s">
        <v>5102</v>
      </c>
      <c r="G638" s="27" t="s">
        <v>5103</v>
      </c>
      <c r="H638" s="8">
        <f t="shared" si="20"/>
        <v>19</v>
      </c>
    </row>
    <row r="639" spans="1:16383" ht="27" x14ac:dyDescent="0.25">
      <c r="A639" s="6" t="s">
        <v>3308</v>
      </c>
      <c r="B639" s="6" t="s">
        <v>3597</v>
      </c>
      <c r="C639" s="24" t="s">
        <v>1702</v>
      </c>
      <c r="D639" s="24" t="s">
        <v>5104</v>
      </c>
      <c r="E639" s="4" t="s">
        <v>3675</v>
      </c>
      <c r="F639" s="6" t="s">
        <v>5105</v>
      </c>
      <c r="G639" s="27" t="s">
        <v>5106</v>
      </c>
      <c r="H639" s="8">
        <f t="shared" si="20"/>
        <v>23</v>
      </c>
    </row>
    <row r="640" spans="1:16383" ht="27" x14ac:dyDescent="0.25">
      <c r="A640" s="6" t="s">
        <v>3401</v>
      </c>
      <c r="B640" s="6" t="s">
        <v>3597</v>
      </c>
      <c r="C640" s="24" t="s">
        <v>1561</v>
      </c>
      <c r="D640" s="24" t="s">
        <v>5107</v>
      </c>
      <c r="E640" s="4">
        <v>400350000</v>
      </c>
      <c r="F640" s="6" t="s">
        <v>5108</v>
      </c>
      <c r="G640" s="27" t="s">
        <v>5109</v>
      </c>
      <c r="H640" s="8">
        <f t="shared" si="20"/>
        <v>27</v>
      </c>
    </row>
    <row r="641" spans="1:8" ht="27" x14ac:dyDescent="0.25">
      <c r="A641" s="6" t="s">
        <v>3394</v>
      </c>
      <c r="B641" s="6" t="s">
        <v>3597</v>
      </c>
      <c r="C641" s="24" t="s">
        <v>1717</v>
      </c>
      <c r="D641" s="24" t="s">
        <v>5110</v>
      </c>
      <c r="E641" s="4">
        <v>901601101</v>
      </c>
      <c r="F641" s="6" t="s">
        <v>5111</v>
      </c>
      <c r="G641" s="27" t="s">
        <v>5112</v>
      </c>
      <c r="H641" s="8">
        <f t="shared" si="20"/>
        <v>30</v>
      </c>
    </row>
    <row r="642" spans="1:8" ht="27" x14ac:dyDescent="0.25">
      <c r="A642" s="6" t="s">
        <v>3395</v>
      </c>
      <c r="B642" s="6" t="s">
        <v>3597</v>
      </c>
      <c r="C642" s="24" t="s">
        <v>1720</v>
      </c>
      <c r="D642" s="24" t="s">
        <v>5113</v>
      </c>
      <c r="E642" s="4">
        <v>901510109</v>
      </c>
      <c r="F642" s="6" t="s">
        <v>5114</v>
      </c>
      <c r="G642" s="27" t="s">
        <v>5115</v>
      </c>
      <c r="H642" s="8">
        <f t="shared" si="20"/>
        <v>27</v>
      </c>
    </row>
    <row r="643" spans="1:8" ht="27" x14ac:dyDescent="0.25">
      <c r="A643" s="6" t="s">
        <v>3396</v>
      </c>
      <c r="B643" s="6" t="s">
        <v>3597</v>
      </c>
      <c r="C643" s="24" t="s">
        <v>1723</v>
      </c>
      <c r="D643" s="24" t="s">
        <v>5116</v>
      </c>
      <c r="E643" s="4">
        <v>900601101</v>
      </c>
      <c r="F643" s="6" t="s">
        <v>5117</v>
      </c>
      <c r="G643" s="27" t="s">
        <v>5118</v>
      </c>
      <c r="H643" s="8">
        <f t="shared" si="20"/>
        <v>24</v>
      </c>
    </row>
    <row r="644" spans="1:8" ht="27" x14ac:dyDescent="0.25">
      <c r="A644" s="6" t="s">
        <v>3397</v>
      </c>
      <c r="B644" s="6" t="s">
        <v>3597</v>
      </c>
      <c r="C644" s="24" t="s">
        <v>1726</v>
      </c>
      <c r="D644" s="24" t="s">
        <v>5119</v>
      </c>
      <c r="E644" s="4" t="s">
        <v>3686</v>
      </c>
      <c r="F644" s="6" t="s">
        <v>5120</v>
      </c>
      <c r="G644" s="27" t="s">
        <v>5121</v>
      </c>
      <c r="H644" s="8">
        <f t="shared" si="20"/>
        <v>23</v>
      </c>
    </row>
    <row r="645" spans="1:8" ht="27" x14ac:dyDescent="0.25">
      <c r="A645" s="6" t="s">
        <v>3398</v>
      </c>
      <c r="B645" s="6" t="s">
        <v>3597</v>
      </c>
      <c r="C645" s="24" t="s">
        <v>1729</v>
      </c>
      <c r="D645" s="24" t="s">
        <v>5122</v>
      </c>
      <c r="E645" s="4" t="s">
        <v>5123</v>
      </c>
      <c r="F645" s="6" t="s">
        <v>5124</v>
      </c>
      <c r="G645" s="27" t="s">
        <v>5125</v>
      </c>
      <c r="H645" s="8">
        <f t="shared" si="20"/>
        <v>27</v>
      </c>
    </row>
    <row r="646" spans="1:8" ht="27" x14ac:dyDescent="0.25">
      <c r="A646" s="6" t="s">
        <v>3431</v>
      </c>
      <c r="B646" s="6" t="s">
        <v>3597</v>
      </c>
      <c r="C646" s="24" t="s">
        <v>1554</v>
      </c>
      <c r="D646" s="24" t="s">
        <v>4838</v>
      </c>
      <c r="E646" s="6">
        <v>900304000</v>
      </c>
      <c r="F646" s="6" t="s">
        <v>5126</v>
      </c>
      <c r="G646" s="27" t="s">
        <v>5127</v>
      </c>
      <c r="H646" s="8">
        <f t="shared" si="20"/>
        <v>29</v>
      </c>
    </row>
    <row r="647" spans="1:8" ht="27" x14ac:dyDescent="0.25">
      <c r="A647" s="6" t="s">
        <v>3313</v>
      </c>
      <c r="B647" s="6" t="s">
        <v>3597</v>
      </c>
      <c r="C647" s="24" t="s">
        <v>1732</v>
      </c>
      <c r="D647" s="24" t="s">
        <v>5128</v>
      </c>
      <c r="E647" s="4">
        <v>1000501000</v>
      </c>
      <c r="F647" s="6" t="s">
        <v>5129</v>
      </c>
      <c r="G647" s="27" t="s">
        <v>5130</v>
      </c>
      <c r="H647" s="8">
        <f t="shared" si="20"/>
        <v>31</v>
      </c>
    </row>
    <row r="648" spans="1:8" ht="27" x14ac:dyDescent="0.25">
      <c r="A648" s="6" t="s">
        <v>3314</v>
      </c>
      <c r="B648" s="6" t="s">
        <v>3597</v>
      </c>
      <c r="C648" s="24" t="s">
        <v>1735</v>
      </c>
      <c r="D648" s="24" t="s">
        <v>5131</v>
      </c>
      <c r="E648" s="4">
        <v>1102008000</v>
      </c>
      <c r="F648" s="6" t="s">
        <v>5132</v>
      </c>
      <c r="G648" s="27" t="s">
        <v>5133</v>
      </c>
      <c r="H648" s="8">
        <f t="shared" si="20"/>
        <v>30</v>
      </c>
    </row>
    <row r="649" spans="1:8" ht="27" x14ac:dyDescent="0.25">
      <c r="A649" s="6" t="s">
        <v>3315</v>
      </c>
      <c r="B649" s="6" t="s">
        <v>3597</v>
      </c>
      <c r="C649" s="24" t="s">
        <v>1738</v>
      </c>
      <c r="D649" s="24" t="s">
        <v>5134</v>
      </c>
      <c r="E649" s="4">
        <v>1102008000</v>
      </c>
      <c r="F649" s="6" t="s">
        <v>5135</v>
      </c>
      <c r="G649" s="27" t="s">
        <v>5136</v>
      </c>
      <c r="H649" s="8">
        <f t="shared" si="20"/>
        <v>29</v>
      </c>
    </row>
    <row r="650" spans="1:8" ht="27" x14ac:dyDescent="0.25">
      <c r="A650" s="6" t="s">
        <v>3316</v>
      </c>
      <c r="B650" s="6" t="s">
        <v>3597</v>
      </c>
      <c r="C650" s="24" t="s">
        <v>1741</v>
      </c>
      <c r="D650" s="24" t="s">
        <v>4928</v>
      </c>
      <c r="E650" s="4">
        <v>1200101101</v>
      </c>
      <c r="F650" s="6" t="s">
        <v>4929</v>
      </c>
      <c r="G650" s="27" t="s">
        <v>4930</v>
      </c>
      <c r="H650" s="8">
        <f t="shared" si="20"/>
        <v>32</v>
      </c>
    </row>
    <row r="651" spans="1:8" ht="27" x14ac:dyDescent="0.25">
      <c r="A651" s="6" t="s">
        <v>3317</v>
      </c>
      <c r="B651" s="6" t="s">
        <v>3597</v>
      </c>
      <c r="C651" s="24" t="s">
        <v>1744</v>
      </c>
      <c r="D651" s="24" t="s">
        <v>5137</v>
      </c>
      <c r="E651" s="4">
        <v>1304801000</v>
      </c>
      <c r="F651" s="6" t="s">
        <v>5138</v>
      </c>
      <c r="G651" s="27" t="s">
        <v>5139</v>
      </c>
      <c r="H651" s="8">
        <f t="shared" ref="H651:H713" si="21">LEN(A651)</f>
        <v>23</v>
      </c>
    </row>
    <row r="652" spans="1:8" ht="40.5" x14ac:dyDescent="0.25">
      <c r="A652" s="6" t="s">
        <v>3318</v>
      </c>
      <c r="B652" s="6" t="s">
        <v>3597</v>
      </c>
      <c r="C652" s="24" t="s">
        <v>1747</v>
      </c>
      <c r="D652" s="24" t="s">
        <v>5140</v>
      </c>
      <c r="E652" s="4">
        <v>1403919000</v>
      </c>
      <c r="F652" s="6" t="s">
        <v>5141</v>
      </c>
      <c r="G652" s="27" t="s">
        <v>5142</v>
      </c>
      <c r="H652" s="8">
        <f t="shared" si="21"/>
        <v>30</v>
      </c>
    </row>
    <row r="653" spans="1:8" ht="27" x14ac:dyDescent="0.25">
      <c r="A653" s="6" t="s">
        <v>3319</v>
      </c>
      <c r="B653" s="6" t="s">
        <v>3597</v>
      </c>
      <c r="C653" s="24" t="s">
        <v>1750</v>
      </c>
      <c r="D653" s="24" t="s">
        <v>5143</v>
      </c>
      <c r="E653" s="4">
        <v>1403918000</v>
      </c>
      <c r="F653" s="6" t="s">
        <v>5144</v>
      </c>
      <c r="G653" s="27" t="s">
        <v>5145</v>
      </c>
      <c r="H653" s="8">
        <f t="shared" si="21"/>
        <v>30</v>
      </c>
    </row>
    <row r="654" spans="1:8" ht="27" x14ac:dyDescent="0.25">
      <c r="A654" s="6" t="s">
        <v>3320</v>
      </c>
      <c r="B654" s="6" t="s">
        <v>3597</v>
      </c>
      <c r="C654" s="24" t="s">
        <v>1753</v>
      </c>
      <c r="D654" s="24" t="s">
        <v>5146</v>
      </c>
      <c r="E654" s="4">
        <v>1412001000</v>
      </c>
      <c r="F654" s="6" t="s">
        <v>5147</v>
      </c>
      <c r="G654" s="27" t="s">
        <v>5148</v>
      </c>
      <c r="H654" s="8">
        <f t="shared" si="21"/>
        <v>27</v>
      </c>
    </row>
    <row r="655" spans="1:8" ht="27" x14ac:dyDescent="0.25">
      <c r="A655" s="6" t="s">
        <v>3365</v>
      </c>
      <c r="B655" s="6" t="s">
        <v>3597</v>
      </c>
      <c r="C655" s="24" t="s">
        <v>1756</v>
      </c>
      <c r="D655" s="24" t="s">
        <v>5149</v>
      </c>
      <c r="E655" s="4">
        <v>1505403101</v>
      </c>
      <c r="F655" s="6" t="s">
        <v>5150</v>
      </c>
      <c r="G655" s="27" t="s">
        <v>5151</v>
      </c>
      <c r="H655" s="8">
        <f t="shared" si="21"/>
        <v>22</v>
      </c>
    </row>
    <row r="656" spans="1:8" ht="27" x14ac:dyDescent="0.25">
      <c r="A656" s="6" t="s">
        <v>3366</v>
      </c>
      <c r="B656" s="6" t="s">
        <v>3597</v>
      </c>
      <c r="C656" s="24" t="s">
        <v>1759</v>
      </c>
      <c r="D656" s="24" t="s">
        <v>5152</v>
      </c>
      <c r="E656" s="4">
        <v>15104011000</v>
      </c>
      <c r="F656" s="6" t="s">
        <v>5153</v>
      </c>
      <c r="G656" s="27" t="s">
        <v>5154</v>
      </c>
      <c r="H656" s="8">
        <f t="shared" si="21"/>
        <v>27</v>
      </c>
    </row>
    <row r="657" spans="1:8" ht="27" x14ac:dyDescent="0.25">
      <c r="A657" s="6" t="s">
        <v>3367</v>
      </c>
      <c r="B657" s="6" t="s">
        <v>3597</v>
      </c>
      <c r="C657" s="24" t="s">
        <v>1762</v>
      </c>
      <c r="D657" s="24" t="s">
        <v>5155</v>
      </c>
      <c r="E657" s="4">
        <v>1605301000</v>
      </c>
      <c r="F657" s="6" t="s">
        <v>5156</v>
      </c>
      <c r="G657" s="27" t="s">
        <v>5157</v>
      </c>
      <c r="H657" s="8">
        <f t="shared" si="21"/>
        <v>30</v>
      </c>
    </row>
    <row r="658" spans="1:8" ht="27" x14ac:dyDescent="0.25">
      <c r="A658" s="6" t="s">
        <v>3368</v>
      </c>
      <c r="B658" s="6" t="s">
        <v>3597</v>
      </c>
      <c r="C658" s="24" t="s">
        <v>1765</v>
      </c>
      <c r="D658" s="24" t="s">
        <v>5158</v>
      </c>
      <c r="E658" s="4">
        <v>1700705000</v>
      </c>
      <c r="F658" s="6" t="s">
        <v>5159</v>
      </c>
      <c r="G658" s="27" t="s">
        <v>5160</v>
      </c>
      <c r="H658" s="8">
        <f t="shared" si="21"/>
        <v>34</v>
      </c>
    </row>
    <row r="659" spans="1:8" ht="27" x14ac:dyDescent="0.25">
      <c r="A659" s="6" t="s">
        <v>3369</v>
      </c>
      <c r="B659" s="6" t="s">
        <v>3597</v>
      </c>
      <c r="C659" s="24" t="s">
        <v>1768</v>
      </c>
      <c r="D659" s="24" t="s">
        <v>5161</v>
      </c>
      <c r="E659" s="4">
        <v>1801705101</v>
      </c>
      <c r="F659" s="6" t="s">
        <v>5162</v>
      </c>
      <c r="G659" s="27" t="s">
        <v>5163</v>
      </c>
      <c r="H659" s="8">
        <f t="shared" si="21"/>
        <v>29</v>
      </c>
    </row>
    <row r="660" spans="1:8" ht="27" x14ac:dyDescent="0.25">
      <c r="A660" s="6" t="s">
        <v>3370</v>
      </c>
      <c r="B660" s="6" t="s">
        <v>3597</v>
      </c>
      <c r="C660" s="24" t="s">
        <v>1771</v>
      </c>
      <c r="D660" s="24" t="s">
        <v>5164</v>
      </c>
      <c r="E660" s="4">
        <v>1903904000</v>
      </c>
      <c r="F660" s="6" t="s">
        <v>5165</v>
      </c>
      <c r="G660" s="27" t="s">
        <v>5166</v>
      </c>
      <c r="H660" s="8">
        <f t="shared" si="21"/>
        <v>27</v>
      </c>
    </row>
    <row r="661" spans="1:8" ht="27" x14ac:dyDescent="0.25">
      <c r="A661" s="6" t="s">
        <v>3371</v>
      </c>
      <c r="B661" s="6" t="s">
        <v>3597</v>
      </c>
      <c r="C661" s="24" t="s">
        <v>1774</v>
      </c>
      <c r="D661" s="24" t="s">
        <v>5167</v>
      </c>
      <c r="E661" s="4" t="s">
        <v>3745</v>
      </c>
      <c r="F661" s="6" t="s">
        <v>5168</v>
      </c>
      <c r="G661" s="27" t="s">
        <v>5169</v>
      </c>
      <c r="H661" s="8">
        <f t="shared" si="21"/>
        <v>32</v>
      </c>
    </row>
    <row r="662" spans="1:8" ht="27" x14ac:dyDescent="0.25">
      <c r="A662" s="6" t="s">
        <v>3372</v>
      </c>
      <c r="B662" s="6" t="s">
        <v>3597</v>
      </c>
      <c r="C662" s="24" t="s">
        <v>1777</v>
      </c>
      <c r="D662" s="24" t="s">
        <v>5170</v>
      </c>
      <c r="E662" s="4">
        <v>1901902000</v>
      </c>
      <c r="F662" s="6" t="s">
        <v>5171</v>
      </c>
      <c r="G662" s="27" t="s">
        <v>5172</v>
      </c>
      <c r="H662" s="8">
        <f t="shared" si="21"/>
        <v>25</v>
      </c>
    </row>
    <row r="663" spans="1:8" ht="27" x14ac:dyDescent="0.25">
      <c r="A663" s="6" t="s">
        <v>3373</v>
      </c>
      <c r="B663" s="6" t="s">
        <v>3597</v>
      </c>
      <c r="C663" s="24" t="s">
        <v>1780</v>
      </c>
      <c r="D663" s="24" t="s">
        <v>5173</v>
      </c>
      <c r="E663" s="4">
        <v>2006701000</v>
      </c>
      <c r="F663" s="6" t="s">
        <v>5174</v>
      </c>
      <c r="G663" s="27" t="s">
        <v>5175</v>
      </c>
      <c r="H663" s="8">
        <f t="shared" si="21"/>
        <v>15</v>
      </c>
    </row>
    <row r="664" spans="1:8" ht="27" x14ac:dyDescent="0.25">
      <c r="A664" s="6" t="s">
        <v>3374</v>
      </c>
      <c r="B664" s="6" t="s">
        <v>3597</v>
      </c>
      <c r="C664" s="24" t="s">
        <v>1783</v>
      </c>
      <c r="D664" s="24" t="s">
        <v>5176</v>
      </c>
      <c r="E664" s="4">
        <v>2111901000</v>
      </c>
      <c r="F664" s="6" t="s">
        <v>5177</v>
      </c>
      <c r="G664" s="27" t="s">
        <v>5178</v>
      </c>
      <c r="H664" s="8">
        <f t="shared" si="21"/>
        <v>23</v>
      </c>
    </row>
    <row r="665" spans="1:8" ht="27" x14ac:dyDescent="0.25">
      <c r="A665" s="6" t="s">
        <v>3375</v>
      </c>
      <c r="B665" s="6" t="s">
        <v>3597</v>
      </c>
      <c r="C665" s="24" t="s">
        <v>1786</v>
      </c>
      <c r="D665" s="24" t="s">
        <v>5179</v>
      </c>
      <c r="E665" s="4">
        <v>2111401000</v>
      </c>
      <c r="F665" s="6" t="s">
        <v>5180</v>
      </c>
      <c r="G665" s="27" t="s">
        <v>5181</v>
      </c>
      <c r="H665" s="8">
        <f t="shared" si="21"/>
        <v>26</v>
      </c>
    </row>
    <row r="666" spans="1:8" ht="27" x14ac:dyDescent="0.25">
      <c r="A666" s="6" t="s">
        <v>3376</v>
      </c>
      <c r="B666" s="6" t="s">
        <v>3597</v>
      </c>
      <c r="C666" s="24" t="s">
        <v>1789</v>
      </c>
      <c r="D666" s="24" t="s">
        <v>5182</v>
      </c>
      <c r="E666" s="4">
        <v>2201401101</v>
      </c>
      <c r="F666" s="6" t="s">
        <v>5183</v>
      </c>
      <c r="G666" s="27" t="s">
        <v>5184</v>
      </c>
      <c r="H666" s="8">
        <f t="shared" si="21"/>
        <v>26</v>
      </c>
    </row>
    <row r="667" spans="1:8" ht="27" x14ac:dyDescent="0.25">
      <c r="A667" s="6" t="s">
        <v>3377</v>
      </c>
      <c r="B667" s="6" t="s">
        <v>3597</v>
      </c>
      <c r="C667" s="24" t="s">
        <v>1792</v>
      </c>
      <c r="D667" s="24" t="s">
        <v>5185</v>
      </c>
      <c r="E667" s="4">
        <v>2300508103</v>
      </c>
      <c r="F667" s="6" t="s">
        <v>5186</v>
      </c>
      <c r="G667" s="27" t="s">
        <v>5187</v>
      </c>
      <c r="H667" s="8">
        <f t="shared" si="21"/>
        <v>34</v>
      </c>
    </row>
    <row r="668" spans="1:8" ht="27" x14ac:dyDescent="0.25">
      <c r="A668" s="6" t="s">
        <v>3609</v>
      </c>
      <c r="B668" s="6" t="s">
        <v>3597</v>
      </c>
      <c r="C668" s="24" t="s">
        <v>1858</v>
      </c>
      <c r="D668" s="24" t="s">
        <v>5188</v>
      </c>
      <c r="E668" s="4" t="s">
        <v>3864</v>
      </c>
      <c r="F668" s="6" t="s">
        <v>5189</v>
      </c>
      <c r="G668" s="27" t="s">
        <v>5190</v>
      </c>
      <c r="H668" s="8">
        <f t="shared" si="21"/>
        <v>25</v>
      </c>
    </row>
    <row r="669" spans="1:8" ht="27" x14ac:dyDescent="0.25">
      <c r="A669" s="6" t="s">
        <v>3568</v>
      </c>
      <c r="B669" s="6" t="s">
        <v>3597</v>
      </c>
      <c r="C669" s="24" t="s">
        <v>1858</v>
      </c>
      <c r="D669" s="24" t="s">
        <v>5191</v>
      </c>
      <c r="E669" s="6">
        <v>900304000</v>
      </c>
      <c r="F669" s="6" t="s">
        <v>5192</v>
      </c>
      <c r="G669" s="27" t="s">
        <v>5127</v>
      </c>
      <c r="H669" s="8">
        <f t="shared" si="21"/>
        <v>29</v>
      </c>
    </row>
    <row r="670" spans="1:8" ht="27" x14ac:dyDescent="0.25">
      <c r="A670" s="6" t="s">
        <v>3593</v>
      </c>
      <c r="B670" s="6" t="s">
        <v>3597</v>
      </c>
      <c r="C670" s="24" t="s">
        <v>1858</v>
      </c>
      <c r="D670" s="24" t="s">
        <v>5193</v>
      </c>
      <c r="E670" s="4">
        <v>900601101</v>
      </c>
      <c r="F670" s="6" t="s">
        <v>5194</v>
      </c>
      <c r="G670" s="27" t="s">
        <v>5195</v>
      </c>
      <c r="H670" s="8">
        <f t="shared" si="21"/>
        <v>31</v>
      </c>
    </row>
    <row r="671" spans="1:8" ht="27" x14ac:dyDescent="0.25">
      <c r="A671" s="6" t="s">
        <v>3312</v>
      </c>
      <c r="B671" s="6" t="s">
        <v>3597</v>
      </c>
      <c r="C671" s="24" t="s">
        <v>1858</v>
      </c>
      <c r="D671" s="24" t="s">
        <v>5191</v>
      </c>
      <c r="E671" s="6">
        <v>900304000</v>
      </c>
      <c r="F671" s="6" t="s">
        <v>5196</v>
      </c>
      <c r="G671" s="27" t="s">
        <v>5197</v>
      </c>
      <c r="H671" s="8">
        <f t="shared" si="21"/>
        <v>22</v>
      </c>
    </row>
    <row r="672" spans="1:8" ht="27" x14ac:dyDescent="0.25">
      <c r="A672" s="6" t="s">
        <v>3378</v>
      </c>
      <c r="B672" s="6" t="s">
        <v>3597</v>
      </c>
      <c r="C672" s="24" t="s">
        <v>1497</v>
      </c>
      <c r="D672" s="24" t="s">
        <v>5198</v>
      </c>
      <c r="E672" s="4">
        <v>2402801000</v>
      </c>
      <c r="F672" s="6" t="s">
        <v>5199</v>
      </c>
      <c r="G672" s="27" t="s">
        <v>5200</v>
      </c>
      <c r="H672" s="8">
        <f t="shared" si="21"/>
        <v>19</v>
      </c>
    </row>
    <row r="673" spans="1:9" ht="27" x14ac:dyDescent="0.25">
      <c r="A673" s="6" t="s">
        <v>3379</v>
      </c>
      <c r="B673" s="6" t="s">
        <v>3597</v>
      </c>
      <c r="C673" s="24" t="s">
        <v>1500</v>
      </c>
      <c r="D673" s="24" t="s">
        <v>5201</v>
      </c>
      <c r="E673" s="4">
        <v>2500610000</v>
      </c>
      <c r="F673" s="6" t="s">
        <v>5202</v>
      </c>
      <c r="G673" s="27" t="s">
        <v>5203</v>
      </c>
      <c r="H673" s="8">
        <f t="shared" si="21"/>
        <v>33</v>
      </c>
    </row>
    <row r="674" spans="1:9" ht="27" x14ac:dyDescent="0.25">
      <c r="A674" s="6" t="s">
        <v>3380</v>
      </c>
      <c r="B674" s="6" t="s">
        <v>3597</v>
      </c>
      <c r="C674" s="24" t="s">
        <v>1503</v>
      </c>
      <c r="D674" s="24" t="s">
        <v>5204</v>
      </c>
      <c r="E674" s="4">
        <v>2501204000</v>
      </c>
      <c r="F674" s="6" t="s">
        <v>5205</v>
      </c>
      <c r="G674" s="27" t="s">
        <v>5206</v>
      </c>
      <c r="H674" s="8">
        <f t="shared" si="21"/>
        <v>18</v>
      </c>
    </row>
    <row r="675" spans="1:9" ht="27" x14ac:dyDescent="0.25">
      <c r="A675" s="6" t="s">
        <v>3381</v>
      </c>
      <c r="B675" s="6" t="s">
        <v>3597</v>
      </c>
      <c r="C675" s="24" t="s">
        <v>1506</v>
      </c>
      <c r="D675" s="24" t="s">
        <v>5207</v>
      </c>
      <c r="E675" s="4" t="s">
        <v>3779</v>
      </c>
      <c r="F675" s="6" t="s">
        <v>5208</v>
      </c>
      <c r="G675" s="27" t="s">
        <v>5209</v>
      </c>
      <c r="H675" s="8">
        <f t="shared" si="21"/>
        <v>18</v>
      </c>
    </row>
    <row r="676" spans="1:9" ht="27" x14ac:dyDescent="0.25">
      <c r="A676" s="6" t="s">
        <v>3338</v>
      </c>
      <c r="B676" s="6" t="s">
        <v>3597</v>
      </c>
      <c r="C676" s="24" t="s">
        <v>1509</v>
      </c>
      <c r="D676" s="24" t="s">
        <v>5207</v>
      </c>
      <c r="E676" s="4" t="s">
        <v>5210</v>
      </c>
      <c r="F676" s="6" t="s">
        <v>4974</v>
      </c>
      <c r="G676" s="27" t="s">
        <v>4975</v>
      </c>
      <c r="H676" s="8">
        <f t="shared" si="21"/>
        <v>22</v>
      </c>
    </row>
    <row r="677" spans="1:9" ht="27" x14ac:dyDescent="0.25">
      <c r="A677" s="6" t="s">
        <v>3382</v>
      </c>
      <c r="B677" s="6" t="s">
        <v>3597</v>
      </c>
      <c r="C677" s="24" t="s">
        <v>1512</v>
      </c>
      <c r="D677" s="24" t="s">
        <v>5211</v>
      </c>
      <c r="E677" s="4">
        <v>2604314000</v>
      </c>
      <c r="F677" s="6" t="s">
        <v>5212</v>
      </c>
      <c r="G677" s="27" t="s">
        <v>5213</v>
      </c>
      <c r="H677" s="8">
        <f t="shared" si="21"/>
        <v>18</v>
      </c>
    </row>
    <row r="678" spans="1:9" ht="27" x14ac:dyDescent="0.25">
      <c r="A678" s="6" t="s">
        <v>2957</v>
      </c>
      <c r="B678" s="6" t="s">
        <v>3597</v>
      </c>
      <c r="C678" s="24" t="s">
        <v>1852</v>
      </c>
      <c r="D678" s="24" t="s">
        <v>5191</v>
      </c>
      <c r="E678" s="4">
        <v>900304000</v>
      </c>
      <c r="F678" s="6" t="s">
        <v>5214</v>
      </c>
      <c r="G678" s="27" t="s">
        <v>5215</v>
      </c>
      <c r="H678" s="8">
        <f t="shared" si="21"/>
        <v>32</v>
      </c>
    </row>
    <row r="679" spans="1:9" ht="27" x14ac:dyDescent="0.25">
      <c r="A679" s="6" t="s">
        <v>3383</v>
      </c>
      <c r="B679" s="6" t="s">
        <v>3597</v>
      </c>
      <c r="C679" s="24" t="s">
        <v>1515</v>
      </c>
      <c r="D679" s="24" t="s">
        <v>5216</v>
      </c>
      <c r="E679" s="4">
        <v>2701801000</v>
      </c>
      <c r="F679" s="6" t="s">
        <v>5217</v>
      </c>
      <c r="G679" s="27" t="s">
        <v>5218</v>
      </c>
      <c r="H679" s="8">
        <f t="shared" si="21"/>
        <v>29</v>
      </c>
    </row>
    <row r="680" spans="1:9" ht="27" x14ac:dyDescent="0.25">
      <c r="A680" s="6" t="s">
        <v>3384</v>
      </c>
      <c r="B680" s="6" t="s">
        <v>3597</v>
      </c>
      <c r="C680" s="24" t="s">
        <v>1518</v>
      </c>
      <c r="D680" s="24" t="s">
        <v>5219</v>
      </c>
      <c r="E680" s="4">
        <v>2804101000</v>
      </c>
      <c r="F680" s="6" t="s">
        <v>5220</v>
      </c>
      <c r="G680" s="27" t="s">
        <v>5221</v>
      </c>
      <c r="H680" s="8">
        <f t="shared" si="21"/>
        <v>27</v>
      </c>
    </row>
    <row r="681" spans="1:9" ht="27" x14ac:dyDescent="0.25">
      <c r="A681" s="6" t="s">
        <v>3385</v>
      </c>
      <c r="B681" s="6" t="s">
        <v>3597</v>
      </c>
      <c r="C681" s="24" t="s">
        <v>1524</v>
      </c>
      <c r="D681" s="24" t="s">
        <v>5222</v>
      </c>
      <c r="E681" s="4">
        <v>2802701102</v>
      </c>
      <c r="F681" s="6" t="s">
        <v>5223</v>
      </c>
      <c r="G681" s="27" t="s">
        <v>5224</v>
      </c>
      <c r="H681" s="8">
        <f t="shared" si="21"/>
        <v>31</v>
      </c>
    </row>
    <row r="682" spans="1:9" ht="27" x14ac:dyDescent="0.25">
      <c r="A682" s="6" t="s">
        <v>3386</v>
      </c>
      <c r="B682" s="6" t="s">
        <v>3597</v>
      </c>
      <c r="C682" s="24" t="s">
        <v>1527</v>
      </c>
      <c r="D682" s="24" t="s">
        <v>5225</v>
      </c>
      <c r="E682" s="4" t="s">
        <v>3803</v>
      </c>
      <c r="F682" s="6" t="s">
        <v>5226</v>
      </c>
      <c r="G682" s="27" t="s">
        <v>5227</v>
      </c>
      <c r="H682" s="8">
        <f t="shared" si="21"/>
        <v>26</v>
      </c>
    </row>
    <row r="683" spans="1:9" ht="27" x14ac:dyDescent="0.25">
      <c r="A683" s="6" t="s">
        <v>3387</v>
      </c>
      <c r="B683" s="6" t="s">
        <v>3597</v>
      </c>
      <c r="C683" s="24" t="s">
        <v>1530</v>
      </c>
      <c r="D683" s="24" t="s">
        <v>5228</v>
      </c>
      <c r="E683" s="4">
        <v>2803810000</v>
      </c>
      <c r="F683" s="6" t="s">
        <v>5229</v>
      </c>
      <c r="G683" s="27" t="s">
        <v>5230</v>
      </c>
      <c r="H683" s="8">
        <f t="shared" si="21"/>
        <v>24</v>
      </c>
    </row>
    <row r="684" spans="1:9" ht="27" x14ac:dyDescent="0.25">
      <c r="A684" s="6" t="s">
        <v>3388</v>
      </c>
      <c r="B684" s="6" t="s">
        <v>3597</v>
      </c>
      <c r="C684" s="24" t="s">
        <v>1533</v>
      </c>
      <c r="D684" s="24" t="s">
        <v>5231</v>
      </c>
      <c r="E684" s="4" t="s">
        <v>3812</v>
      </c>
      <c r="F684" s="6" t="s">
        <v>5232</v>
      </c>
      <c r="G684" s="27" t="s">
        <v>5233</v>
      </c>
      <c r="H684" s="8">
        <f t="shared" si="21"/>
        <v>40</v>
      </c>
    </row>
    <row r="685" spans="1:9" ht="27" x14ac:dyDescent="0.25">
      <c r="A685" s="6" t="s">
        <v>3389</v>
      </c>
      <c r="B685" s="6" t="s">
        <v>3597</v>
      </c>
      <c r="C685" s="24" t="s">
        <v>1536</v>
      </c>
      <c r="D685" s="24" t="s">
        <v>5234</v>
      </c>
      <c r="E685" s="4">
        <v>3008701000</v>
      </c>
      <c r="F685" s="6" t="s">
        <v>5235</v>
      </c>
      <c r="G685" s="27" t="s">
        <v>5236</v>
      </c>
      <c r="H685" s="8">
        <f t="shared" si="21"/>
        <v>24</v>
      </c>
    </row>
    <row r="686" spans="1:9" ht="27" x14ac:dyDescent="0.25">
      <c r="A686" s="6" t="s">
        <v>3390</v>
      </c>
      <c r="B686" s="6" t="s">
        <v>3597</v>
      </c>
      <c r="C686" s="24" t="s">
        <v>1539</v>
      </c>
      <c r="D686" s="24" t="s">
        <v>5237</v>
      </c>
      <c r="E686" s="4">
        <v>3002801116</v>
      </c>
      <c r="F686" s="6" t="s">
        <v>5238</v>
      </c>
      <c r="G686" s="27" t="s">
        <v>5239</v>
      </c>
      <c r="H686" s="8">
        <f t="shared" si="21"/>
        <v>25</v>
      </c>
    </row>
    <row r="687" spans="1:9" ht="27" x14ac:dyDescent="0.25">
      <c r="A687" s="6" t="s">
        <v>3391</v>
      </c>
      <c r="B687" s="6" t="s">
        <v>3597</v>
      </c>
      <c r="C687" s="24" t="s">
        <v>1542</v>
      </c>
      <c r="D687" s="24" t="s">
        <v>5240</v>
      </c>
      <c r="E687" s="4">
        <v>3003901000</v>
      </c>
      <c r="F687" s="6" t="s">
        <v>5241</v>
      </c>
      <c r="G687" s="27" t="s">
        <v>5242</v>
      </c>
      <c r="H687" s="8">
        <f t="shared" si="21"/>
        <v>20</v>
      </c>
    </row>
    <row r="688" spans="1:9" ht="27" x14ac:dyDescent="0.25">
      <c r="A688" s="6" t="s">
        <v>3392</v>
      </c>
      <c r="B688" s="6" t="s">
        <v>3597</v>
      </c>
      <c r="C688" s="24" t="s">
        <v>1545</v>
      </c>
      <c r="D688" s="24" t="s">
        <v>5243</v>
      </c>
      <c r="E688" s="4">
        <v>3105001000</v>
      </c>
      <c r="F688" s="6" t="s">
        <v>5244</v>
      </c>
      <c r="G688" s="27" t="s">
        <v>5245</v>
      </c>
      <c r="H688" s="8">
        <f t="shared" si="21"/>
        <v>25</v>
      </c>
      <c r="I688" s="11"/>
    </row>
    <row r="689" spans="1:16383" ht="27" x14ac:dyDescent="0.25">
      <c r="A689" s="6" t="s">
        <v>3393</v>
      </c>
      <c r="B689" s="6" t="s">
        <v>3597</v>
      </c>
      <c r="C689" s="24" t="s">
        <v>1551</v>
      </c>
      <c r="D689" s="24" t="s">
        <v>5246</v>
      </c>
      <c r="E689" s="4">
        <v>3205605000</v>
      </c>
      <c r="F689" s="6" t="s">
        <v>5247</v>
      </c>
      <c r="G689" s="27" t="s">
        <v>5248</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2915</v>
      </c>
      <c r="B690" s="6" t="s">
        <v>3575</v>
      </c>
      <c r="C690" s="24" t="s">
        <v>1861</v>
      </c>
      <c r="D690" s="24" t="s">
        <v>5249</v>
      </c>
      <c r="E690" s="4" t="s">
        <v>4525</v>
      </c>
      <c r="F690" s="6" t="s">
        <v>5250</v>
      </c>
      <c r="G690" s="40" t="s">
        <v>5251</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2903</v>
      </c>
      <c r="B691" s="6" t="s">
        <v>3509</v>
      </c>
      <c r="C691" s="24" t="s">
        <v>1864</v>
      </c>
      <c r="D691" s="24" t="s">
        <v>5252</v>
      </c>
      <c r="E691" s="4" t="s">
        <v>3932</v>
      </c>
      <c r="F691" s="6" t="s">
        <v>5253</v>
      </c>
      <c r="G691" s="27" t="s">
        <v>3648</v>
      </c>
      <c r="H691" s="8">
        <f t="shared" si="21"/>
        <v>30</v>
      </c>
    </row>
    <row r="692" spans="1:16383" ht="27" x14ac:dyDescent="0.25">
      <c r="A692" s="6" t="s">
        <v>2925</v>
      </c>
      <c r="B692" s="6" t="s">
        <v>3597</v>
      </c>
      <c r="C692" s="24" t="s">
        <v>5254</v>
      </c>
      <c r="D692" s="24" t="s">
        <v>5255</v>
      </c>
      <c r="E692" s="4" t="s">
        <v>3932</v>
      </c>
      <c r="F692" s="6" t="s">
        <v>5256</v>
      </c>
      <c r="G692" s="27" t="s">
        <v>5257</v>
      </c>
      <c r="H692" s="8">
        <f t="shared" si="21"/>
        <v>25</v>
      </c>
    </row>
    <row r="693" spans="1:16383" ht="27" x14ac:dyDescent="0.25">
      <c r="A693" s="6" t="s">
        <v>2923</v>
      </c>
      <c r="B693" s="6" t="s">
        <v>3597</v>
      </c>
      <c r="C693" s="24" t="s">
        <v>1867</v>
      </c>
      <c r="D693" s="24" t="s">
        <v>5258</v>
      </c>
      <c r="E693" s="4" t="s">
        <v>5259</v>
      </c>
      <c r="F693" s="6" t="s">
        <v>5260</v>
      </c>
      <c r="G693" s="27" t="s">
        <v>5261</v>
      </c>
      <c r="H693" s="8">
        <f t="shared" si="21"/>
        <v>23</v>
      </c>
    </row>
    <row r="694" spans="1:16383" ht="27" x14ac:dyDescent="0.25">
      <c r="A694" s="6" t="s">
        <v>2921</v>
      </c>
      <c r="B694" s="6" t="s">
        <v>3575</v>
      </c>
      <c r="C694" s="24" t="s">
        <v>1870</v>
      </c>
      <c r="D694" s="24" t="s">
        <v>5262</v>
      </c>
      <c r="E694" s="4" t="s">
        <v>3843</v>
      </c>
      <c r="F694" s="6" t="s">
        <v>5263</v>
      </c>
      <c r="G694" s="27" t="s">
        <v>5264</v>
      </c>
      <c r="H694" s="8">
        <f t="shared" si="21"/>
        <v>29</v>
      </c>
    </row>
    <row r="695" spans="1:16383" ht="27" x14ac:dyDescent="0.25">
      <c r="A695" s="6" t="s">
        <v>2922</v>
      </c>
      <c r="B695" s="6" t="s">
        <v>3664</v>
      </c>
      <c r="C695" s="24" t="s">
        <v>1873</v>
      </c>
      <c r="D695" s="24" t="s">
        <v>5265</v>
      </c>
      <c r="E695" s="4">
        <v>901510106</v>
      </c>
      <c r="F695" s="6" t="s">
        <v>5266</v>
      </c>
      <c r="G695" s="27" t="s">
        <v>5267</v>
      </c>
      <c r="H695" s="8">
        <f t="shared" si="21"/>
        <v>22</v>
      </c>
    </row>
    <row r="696" spans="1:16383" ht="27" x14ac:dyDescent="0.25">
      <c r="A696" s="6" t="s">
        <v>2945</v>
      </c>
      <c r="B696" s="6" t="s">
        <v>3575</v>
      </c>
      <c r="C696" s="24" t="s">
        <v>1879</v>
      </c>
      <c r="D696" s="24" t="s">
        <v>5249</v>
      </c>
      <c r="E696" s="4" t="s">
        <v>4525</v>
      </c>
      <c r="F696" s="6" t="s">
        <v>5268</v>
      </c>
      <c r="G696" s="27" t="s">
        <v>5269</v>
      </c>
      <c r="H696" s="8">
        <f t="shared" si="21"/>
        <v>18</v>
      </c>
    </row>
    <row r="697" spans="1:16383" ht="27" x14ac:dyDescent="0.25">
      <c r="A697" s="6" t="s">
        <v>2924</v>
      </c>
      <c r="B697" s="6" t="s">
        <v>3575</v>
      </c>
      <c r="C697" s="24" t="s">
        <v>1882</v>
      </c>
      <c r="D697" s="24" t="s">
        <v>5270</v>
      </c>
      <c r="E697" s="4">
        <v>901510107</v>
      </c>
      <c r="F697" s="6" t="s">
        <v>5271</v>
      </c>
      <c r="G697" s="27" t="s">
        <v>5272</v>
      </c>
      <c r="H697" s="8">
        <f t="shared" si="21"/>
        <v>21</v>
      </c>
    </row>
    <row r="698" spans="1:16383" ht="27" x14ac:dyDescent="0.25">
      <c r="A698" s="6" t="s">
        <v>3299</v>
      </c>
      <c r="B698" s="6" t="s">
        <v>3575</v>
      </c>
      <c r="C698" s="24" t="s">
        <v>1885</v>
      </c>
      <c r="D698" s="24" t="s">
        <v>5249</v>
      </c>
      <c r="E698" s="4" t="s">
        <v>4525</v>
      </c>
      <c r="F698" s="6" t="s">
        <v>5273</v>
      </c>
      <c r="G698" s="27" t="s">
        <v>5274</v>
      </c>
      <c r="H698" s="8">
        <f t="shared" si="21"/>
        <v>20</v>
      </c>
    </row>
    <row r="699" spans="1:16383" ht="27" x14ac:dyDescent="0.25">
      <c r="A699" s="6" t="s">
        <v>3300</v>
      </c>
      <c r="B699" s="6" t="s">
        <v>3509</v>
      </c>
      <c r="C699" s="24" t="s">
        <v>1888</v>
      </c>
      <c r="D699" s="24" t="s">
        <v>5275</v>
      </c>
      <c r="E699" s="6">
        <v>901510000</v>
      </c>
      <c r="F699" s="6" t="s">
        <v>5276</v>
      </c>
      <c r="G699" s="27" t="s">
        <v>3648</v>
      </c>
      <c r="H699" s="8">
        <f t="shared" si="21"/>
        <v>17</v>
      </c>
    </row>
    <row r="700" spans="1:16383" x14ac:dyDescent="0.25">
      <c r="A700" s="8" t="s">
        <v>3473</v>
      </c>
      <c r="B700" s="75" t="s">
        <v>5277</v>
      </c>
      <c r="C700" s="8" t="s">
        <v>5278</v>
      </c>
      <c r="D700" s="8" t="s">
        <v>5279</v>
      </c>
      <c r="E700" s="8" t="s">
        <v>5280</v>
      </c>
      <c r="F700" s="8" t="s">
        <v>5281</v>
      </c>
      <c r="G700" s="8" t="s">
        <v>5282</v>
      </c>
      <c r="H700" s="8">
        <f t="shared" si="21"/>
        <v>23</v>
      </c>
    </row>
    <row r="701" spans="1:16383" ht="40.5" x14ac:dyDescent="0.25">
      <c r="A701" s="6" t="s">
        <v>3474</v>
      </c>
      <c r="B701" s="6" t="s">
        <v>3629</v>
      </c>
      <c r="C701" s="7" t="s">
        <v>2772</v>
      </c>
      <c r="D701" s="68" t="s">
        <v>5283</v>
      </c>
      <c r="E701" s="69">
        <v>2300508103</v>
      </c>
      <c r="F701" s="5">
        <v>9981930433</v>
      </c>
      <c r="G701" s="5" t="s">
        <v>4778</v>
      </c>
      <c r="H701" s="8">
        <f t="shared" si="21"/>
        <v>30</v>
      </c>
    </row>
    <row r="702" spans="1:16383" ht="27" x14ac:dyDescent="0.25">
      <c r="A702" s="6" t="s">
        <v>3445</v>
      </c>
      <c r="B702" s="6" t="s">
        <v>3629</v>
      </c>
      <c r="C702" s="7" t="s">
        <v>2775</v>
      </c>
      <c r="D702" s="68" t="s">
        <v>5284</v>
      </c>
      <c r="E702" s="69">
        <v>2402801000</v>
      </c>
      <c r="F702" s="5" t="s">
        <v>5285</v>
      </c>
      <c r="G702" s="5" t="s">
        <v>4120</v>
      </c>
      <c r="H702" s="8">
        <f t="shared" si="21"/>
        <v>20</v>
      </c>
    </row>
    <row r="703" spans="1:16383" ht="27" x14ac:dyDescent="0.25">
      <c r="A703" s="6" t="s">
        <v>3475</v>
      </c>
      <c r="B703" s="6" t="s">
        <v>3629</v>
      </c>
      <c r="C703" s="7" t="s">
        <v>5286</v>
      </c>
      <c r="D703" s="7" t="s">
        <v>5287</v>
      </c>
      <c r="E703" s="69">
        <v>2111901000</v>
      </c>
      <c r="F703" s="5" t="s">
        <v>5288</v>
      </c>
      <c r="G703" s="5" t="s">
        <v>5289</v>
      </c>
      <c r="H703" s="8">
        <f t="shared" si="21"/>
        <v>23</v>
      </c>
    </row>
    <row r="704" spans="1:16383" ht="27" x14ac:dyDescent="0.25">
      <c r="A704" s="6" t="s">
        <v>3476</v>
      </c>
      <c r="B704" s="6" t="s">
        <v>3629</v>
      </c>
      <c r="C704" s="7" t="s">
        <v>2780</v>
      </c>
      <c r="D704" s="7" t="s">
        <v>5290</v>
      </c>
      <c r="E704" s="69">
        <v>3003901000</v>
      </c>
      <c r="F704" s="5" t="s">
        <v>5291</v>
      </c>
      <c r="G704" s="5" t="s">
        <v>4120</v>
      </c>
      <c r="H704" s="8">
        <f t="shared" si="21"/>
        <v>17</v>
      </c>
    </row>
    <row r="705" spans="1:8" ht="27" x14ac:dyDescent="0.25">
      <c r="A705" s="6" t="s">
        <v>3477</v>
      </c>
      <c r="B705" s="6" t="s">
        <v>3575</v>
      </c>
      <c r="C705" s="7" t="s">
        <v>2781</v>
      </c>
      <c r="D705" s="7" t="s">
        <v>5292</v>
      </c>
      <c r="E705" s="69">
        <v>300306000</v>
      </c>
      <c r="F705" s="5" t="s">
        <v>5293</v>
      </c>
      <c r="G705" s="5" t="s">
        <v>5294</v>
      </c>
      <c r="H705" s="8">
        <f t="shared" si="21"/>
        <v>28</v>
      </c>
    </row>
    <row r="706" spans="1:8" ht="27" x14ac:dyDescent="0.25">
      <c r="A706" s="6" t="s">
        <v>3462</v>
      </c>
      <c r="B706" s="6" t="s">
        <v>3629</v>
      </c>
      <c r="C706" s="7" t="s">
        <v>2783</v>
      </c>
      <c r="D706" s="7" t="s">
        <v>5295</v>
      </c>
      <c r="E706" s="4">
        <v>1101707000</v>
      </c>
      <c r="F706" s="5" t="s">
        <v>5296</v>
      </c>
      <c r="G706" s="5" t="s">
        <v>5297</v>
      </c>
      <c r="H706" s="8">
        <f t="shared" si="21"/>
        <v>23</v>
      </c>
    </row>
    <row r="707" spans="1:8" ht="27" x14ac:dyDescent="0.25">
      <c r="A707" s="6" t="s">
        <v>3478</v>
      </c>
      <c r="B707" s="6" t="s">
        <v>3629</v>
      </c>
      <c r="C707" s="7" t="s">
        <v>2784</v>
      </c>
      <c r="D707" s="7" t="s">
        <v>5298</v>
      </c>
      <c r="E707" s="69">
        <v>2603006000</v>
      </c>
      <c r="F707" s="5" t="s">
        <v>5299</v>
      </c>
      <c r="G707" s="5" t="s">
        <v>5300</v>
      </c>
      <c r="H707" s="8">
        <f t="shared" si="21"/>
        <v>23</v>
      </c>
    </row>
    <row r="708" spans="1:8" ht="27" x14ac:dyDescent="0.25">
      <c r="A708" s="6" t="s">
        <v>3479</v>
      </c>
      <c r="B708" s="6" t="s">
        <v>3575</v>
      </c>
      <c r="C708" s="7" t="s">
        <v>2786</v>
      </c>
      <c r="D708" s="7" t="s">
        <v>5301</v>
      </c>
      <c r="E708" s="69">
        <v>400256000</v>
      </c>
      <c r="F708" s="5" t="s">
        <v>5302</v>
      </c>
      <c r="G708" s="5" t="s">
        <v>4725</v>
      </c>
      <c r="H708" s="8">
        <f t="shared" si="21"/>
        <v>25</v>
      </c>
    </row>
    <row r="709" spans="1:8" ht="27" x14ac:dyDescent="0.25">
      <c r="A709" s="6" t="s">
        <v>3442</v>
      </c>
      <c r="B709" s="6" t="s">
        <v>3629</v>
      </c>
      <c r="C709" s="7" t="s">
        <v>5303</v>
      </c>
      <c r="D709" s="7" t="s">
        <v>5304</v>
      </c>
      <c r="E709" s="69">
        <v>2601801000</v>
      </c>
      <c r="F709" s="5" t="s">
        <v>5305</v>
      </c>
      <c r="G709" s="5" t="s">
        <v>5306</v>
      </c>
      <c r="H709" s="8">
        <f t="shared" si="21"/>
        <v>29</v>
      </c>
    </row>
    <row r="710" spans="1:8" ht="27" x14ac:dyDescent="0.25">
      <c r="A710" s="6" t="s">
        <v>3469</v>
      </c>
      <c r="B710" s="6" t="s">
        <v>3629</v>
      </c>
      <c r="C710" s="7" t="s">
        <v>2789</v>
      </c>
      <c r="D710" s="7" t="s">
        <v>5307</v>
      </c>
      <c r="E710" s="69">
        <v>1203508000</v>
      </c>
      <c r="F710" s="5">
        <v>7333339096</v>
      </c>
      <c r="G710" s="5" t="s">
        <v>4830</v>
      </c>
      <c r="H710" s="8">
        <f t="shared" si="21"/>
        <v>19</v>
      </c>
    </row>
    <row r="711" spans="1:8" ht="27" x14ac:dyDescent="0.25">
      <c r="A711" s="6" t="s">
        <v>3480</v>
      </c>
      <c r="B711" s="6" t="s">
        <v>3629</v>
      </c>
      <c r="C711" s="7" t="s">
        <v>2790</v>
      </c>
      <c r="D711" s="7" t="s">
        <v>5308</v>
      </c>
      <c r="E711" s="69">
        <v>1902101000</v>
      </c>
      <c r="F711" s="5" t="s">
        <v>5309</v>
      </c>
      <c r="G711" s="5" t="s">
        <v>4120</v>
      </c>
      <c r="H711" s="8">
        <f t="shared" si="21"/>
        <v>27</v>
      </c>
    </row>
    <row r="712" spans="1:8" ht="27" x14ac:dyDescent="0.25">
      <c r="A712" s="6" t="s">
        <v>3448</v>
      </c>
      <c r="B712" s="6" t="s">
        <v>3629</v>
      </c>
      <c r="C712" s="7" t="s">
        <v>2792</v>
      </c>
      <c r="D712" s="7" t="s">
        <v>5310</v>
      </c>
      <c r="E712" s="69">
        <v>3008701000</v>
      </c>
      <c r="F712" s="5">
        <v>228111731</v>
      </c>
      <c r="G712" s="5" t="s">
        <v>4120</v>
      </c>
      <c r="H712" s="8">
        <f t="shared" si="21"/>
        <v>20</v>
      </c>
    </row>
    <row r="713" spans="1:8" x14ac:dyDescent="0.25">
      <c r="A713" s="6" t="s">
        <v>3443</v>
      </c>
      <c r="B713" s="6" t="s">
        <v>3629</v>
      </c>
      <c r="C713" s="24" t="s">
        <v>2793</v>
      </c>
      <c r="D713" s="24" t="s">
        <v>5311</v>
      </c>
      <c r="E713" s="4">
        <v>8677113200</v>
      </c>
      <c r="F713" s="6" t="s">
        <v>5312</v>
      </c>
      <c r="G713" s="6" t="s">
        <v>4120</v>
      </c>
      <c r="H713" s="8">
        <f t="shared" si="21"/>
        <v>30</v>
      </c>
    </row>
    <row r="714" spans="1:8" ht="27" x14ac:dyDescent="0.25">
      <c r="A714" s="6" t="s">
        <v>3481</v>
      </c>
      <c r="B714" s="6" t="s">
        <v>3629</v>
      </c>
      <c r="C714" s="7" t="s">
        <v>2794</v>
      </c>
      <c r="D714" s="7" t="s">
        <v>5313</v>
      </c>
      <c r="E714" s="69" t="s">
        <v>3803</v>
      </c>
      <c r="F714" s="5" t="s">
        <v>5314</v>
      </c>
      <c r="G714" s="5" t="s">
        <v>4120</v>
      </c>
      <c r="H714" s="8">
        <f t="shared" ref="H714:H760" si="22">LEN(A714)</f>
        <v>33</v>
      </c>
    </row>
    <row r="715" spans="1:8" ht="27" x14ac:dyDescent="0.25">
      <c r="A715" s="6" t="s">
        <v>3417</v>
      </c>
      <c r="B715" s="6" t="s">
        <v>3575</v>
      </c>
      <c r="C715" s="7" t="s">
        <v>5315</v>
      </c>
      <c r="D715" s="7" t="s">
        <v>5316</v>
      </c>
      <c r="E715" s="69">
        <v>2604314000</v>
      </c>
      <c r="F715" s="5">
        <v>6313110143</v>
      </c>
      <c r="G715" s="5" t="s">
        <v>4790</v>
      </c>
      <c r="H715" s="8">
        <f t="shared" si="22"/>
        <v>29</v>
      </c>
    </row>
    <row r="716" spans="1:8" ht="27" x14ac:dyDescent="0.25">
      <c r="A716" s="6" t="s">
        <v>3482</v>
      </c>
      <c r="B716" s="6" t="s">
        <v>3629</v>
      </c>
      <c r="C716" s="7" t="s">
        <v>2798</v>
      </c>
      <c r="D716" s="7" t="s">
        <v>5317</v>
      </c>
      <c r="E716" s="69">
        <v>1200101000</v>
      </c>
      <c r="F716" s="5">
        <v>7442565350</v>
      </c>
      <c r="G716" s="5" t="s">
        <v>5318</v>
      </c>
      <c r="H716" s="8">
        <f t="shared" si="22"/>
        <v>27</v>
      </c>
    </row>
    <row r="717" spans="1:8" x14ac:dyDescent="0.25">
      <c r="A717" s="6" t="s">
        <v>3467</v>
      </c>
      <c r="B717" s="6" t="s">
        <v>3629</v>
      </c>
      <c r="C717" s="7" t="s">
        <v>2799</v>
      </c>
      <c r="D717" s="7" t="s">
        <v>5319</v>
      </c>
      <c r="E717" s="69">
        <v>1406702000</v>
      </c>
      <c r="F717" s="5" t="s">
        <v>4824</v>
      </c>
      <c r="G717" s="5" t="s">
        <v>4825</v>
      </c>
      <c r="H717" s="8">
        <f t="shared" si="22"/>
        <v>25</v>
      </c>
    </row>
    <row r="718" spans="1:8" x14ac:dyDescent="0.25">
      <c r="A718" s="6" t="s">
        <v>3440</v>
      </c>
      <c r="B718" s="6" t="s">
        <v>3575</v>
      </c>
      <c r="C718" s="7" t="s">
        <v>2800</v>
      </c>
      <c r="D718" s="7" t="s">
        <v>5320</v>
      </c>
      <c r="E718" s="4">
        <v>2501204000</v>
      </c>
      <c r="F718" s="5">
        <v>6699156517</v>
      </c>
      <c r="G718" s="5" t="s">
        <v>5321</v>
      </c>
      <c r="H718" s="8">
        <f t="shared" si="22"/>
        <v>32</v>
      </c>
    </row>
    <row r="719" spans="1:8" ht="27" x14ac:dyDescent="0.25">
      <c r="A719" s="6" t="s">
        <v>3483</v>
      </c>
      <c r="B719" s="6" t="s">
        <v>3509</v>
      </c>
      <c r="C719" s="7" t="s">
        <v>2801</v>
      </c>
      <c r="D719" s="7" t="s">
        <v>5322</v>
      </c>
      <c r="E719" s="69">
        <v>1701101000</v>
      </c>
      <c r="F719" s="5" t="s">
        <v>5323</v>
      </c>
      <c r="G719" s="5" t="s">
        <v>4120</v>
      </c>
      <c r="H719" s="8">
        <f t="shared" si="22"/>
        <v>19</v>
      </c>
    </row>
    <row r="720" spans="1:8" ht="27" x14ac:dyDescent="0.25">
      <c r="A720" s="6" t="s">
        <v>3484</v>
      </c>
      <c r="B720" s="6" t="s">
        <v>3509</v>
      </c>
      <c r="C720" s="7" t="s">
        <v>5324</v>
      </c>
      <c r="D720" s="7" t="s">
        <v>5325</v>
      </c>
      <c r="E720" s="4">
        <v>1505403000</v>
      </c>
      <c r="F720" s="5" t="s">
        <v>5326</v>
      </c>
      <c r="G720" s="5" t="s">
        <v>4120</v>
      </c>
      <c r="H720" s="8">
        <f t="shared" si="22"/>
        <v>23</v>
      </c>
    </row>
    <row r="721" spans="1:8" ht="27" x14ac:dyDescent="0.25">
      <c r="A721" s="6" t="s">
        <v>3468</v>
      </c>
      <c r="B721" s="6" t="s">
        <v>3629</v>
      </c>
      <c r="C721" s="7" t="s">
        <v>2805</v>
      </c>
      <c r="D721" s="7" t="s">
        <v>5327</v>
      </c>
      <c r="E721" s="69">
        <v>2201101000</v>
      </c>
      <c r="F721" s="5" t="s">
        <v>5328</v>
      </c>
      <c r="G721" s="5" t="s">
        <v>5329</v>
      </c>
      <c r="H721" s="8">
        <f t="shared" si="22"/>
        <v>20</v>
      </c>
    </row>
    <row r="722" spans="1:8" x14ac:dyDescent="0.25">
      <c r="A722" s="6" t="s">
        <v>3485</v>
      </c>
      <c r="B722" s="6" t="s">
        <v>3575</v>
      </c>
      <c r="C722" s="7" t="s">
        <v>2807</v>
      </c>
      <c r="D722" s="7" t="s">
        <v>5330</v>
      </c>
      <c r="E722" s="69">
        <v>2701801104</v>
      </c>
      <c r="F722" s="5" t="s">
        <v>5331</v>
      </c>
      <c r="G722" s="5" t="s">
        <v>5332</v>
      </c>
      <c r="H722" s="8">
        <f t="shared" si="22"/>
        <v>28</v>
      </c>
    </row>
    <row r="723" spans="1:8" ht="27" x14ac:dyDescent="0.25">
      <c r="A723" s="6" t="s">
        <v>3486</v>
      </c>
      <c r="B723" s="6" t="s">
        <v>3629</v>
      </c>
      <c r="C723" s="7" t="s">
        <v>2809</v>
      </c>
      <c r="D723" s="7" t="s">
        <v>5333</v>
      </c>
      <c r="E723" s="69">
        <v>2300402000</v>
      </c>
      <c r="F723" s="5" t="s">
        <v>4833</v>
      </c>
      <c r="G723" s="5" t="s">
        <v>4834</v>
      </c>
      <c r="H723" s="8">
        <f t="shared" si="22"/>
        <v>34</v>
      </c>
    </row>
    <row r="724" spans="1:8" x14ac:dyDescent="0.25">
      <c r="A724" s="6" t="s">
        <v>3487</v>
      </c>
      <c r="B724" s="6" t="s">
        <v>3629</v>
      </c>
      <c r="C724" s="7" t="s">
        <v>2810</v>
      </c>
      <c r="D724" s="7" t="s">
        <v>5334</v>
      </c>
      <c r="E724" s="69">
        <v>1102008000</v>
      </c>
      <c r="F724" s="5" t="s">
        <v>5335</v>
      </c>
      <c r="G724" s="5" t="s">
        <v>4120</v>
      </c>
      <c r="H724" s="8">
        <f t="shared" si="22"/>
        <v>20</v>
      </c>
    </row>
    <row r="725" spans="1:8" ht="27" x14ac:dyDescent="0.25">
      <c r="A725" s="6" t="s">
        <v>3421</v>
      </c>
      <c r="B725" s="6" t="s">
        <v>3629</v>
      </c>
      <c r="C725" s="7" t="s">
        <v>2811</v>
      </c>
      <c r="D725" s="7" t="s">
        <v>5336</v>
      </c>
      <c r="E725" s="69">
        <v>2111401000</v>
      </c>
      <c r="F725" s="5" t="s">
        <v>5337</v>
      </c>
      <c r="G725" s="5" t="s">
        <v>4120</v>
      </c>
      <c r="H725" s="8">
        <f t="shared" si="22"/>
        <v>30</v>
      </c>
    </row>
    <row r="726" spans="1:8" x14ac:dyDescent="0.25">
      <c r="A726" s="6" t="s">
        <v>3470</v>
      </c>
      <c r="B726" s="6" t="s">
        <v>3509</v>
      </c>
      <c r="C726" s="7" t="s">
        <v>2813</v>
      </c>
      <c r="D726" s="7" t="s">
        <v>5338</v>
      </c>
      <c r="E726" s="69">
        <v>3018901000</v>
      </c>
      <c r="F726" s="5" t="s">
        <v>4712</v>
      </c>
      <c r="G726" s="5" t="s">
        <v>4120</v>
      </c>
      <c r="H726" s="8">
        <f t="shared" si="22"/>
        <v>21</v>
      </c>
    </row>
    <row r="727" spans="1:8" ht="27" x14ac:dyDescent="0.25">
      <c r="A727" s="6" t="s">
        <v>3488</v>
      </c>
      <c r="B727" s="6" t="s">
        <v>3629</v>
      </c>
      <c r="C727" s="7" t="s">
        <v>2814</v>
      </c>
      <c r="D727" s="7" t="s">
        <v>5339</v>
      </c>
      <c r="E727" s="69">
        <v>803718000</v>
      </c>
      <c r="F727" s="5">
        <v>6562275395</v>
      </c>
      <c r="G727" s="5" t="s">
        <v>4738</v>
      </c>
      <c r="H727" s="8">
        <f t="shared" si="22"/>
        <v>28</v>
      </c>
    </row>
    <row r="728" spans="1:8" ht="27" x14ac:dyDescent="0.25">
      <c r="A728" s="6" t="s">
        <v>3461</v>
      </c>
      <c r="B728" s="6" t="s">
        <v>3629</v>
      </c>
      <c r="C728" s="7" t="s">
        <v>2816</v>
      </c>
      <c r="D728" s="7" t="s">
        <v>5340</v>
      </c>
      <c r="E728" s="69">
        <v>300802000</v>
      </c>
      <c r="F728" s="5" t="s">
        <v>5341</v>
      </c>
      <c r="G728" s="5" t="s">
        <v>4813</v>
      </c>
      <c r="H728" s="8">
        <f t="shared" si="22"/>
        <v>27</v>
      </c>
    </row>
    <row r="729" spans="1:8" ht="40.5" x14ac:dyDescent="0.25">
      <c r="A729" s="6" t="s">
        <v>3489</v>
      </c>
      <c r="B729" s="6" t="s">
        <v>3629</v>
      </c>
      <c r="C729" s="7" t="s">
        <v>2818</v>
      </c>
      <c r="D729" s="7" t="s">
        <v>5342</v>
      </c>
      <c r="E729" s="69">
        <v>1510401000</v>
      </c>
      <c r="F729" s="5" t="s">
        <v>5343</v>
      </c>
      <c r="G729" s="5" t="s">
        <v>4120</v>
      </c>
      <c r="H729" s="8">
        <f t="shared" si="22"/>
        <v>25</v>
      </c>
    </row>
    <row r="730" spans="1:8" ht="27" x14ac:dyDescent="0.25">
      <c r="A730" s="6" t="s">
        <v>3414</v>
      </c>
      <c r="B730" s="6" t="s">
        <v>3575</v>
      </c>
      <c r="C730" s="7" t="s">
        <v>2820</v>
      </c>
      <c r="D730" s="7" t="s">
        <v>5344</v>
      </c>
      <c r="E730" s="69">
        <v>3105001000</v>
      </c>
      <c r="F730" s="5" t="s">
        <v>5345</v>
      </c>
      <c r="G730" s="5" t="s">
        <v>4809</v>
      </c>
      <c r="H730" s="8">
        <f t="shared" si="22"/>
        <v>28</v>
      </c>
    </row>
    <row r="731" spans="1:8" ht="27" x14ac:dyDescent="0.25">
      <c r="A731" s="6" t="s">
        <v>3466</v>
      </c>
      <c r="B731" s="6" t="s">
        <v>3629</v>
      </c>
      <c r="C731" s="7" t="s">
        <v>2822</v>
      </c>
      <c r="D731" s="7" t="s">
        <v>5346</v>
      </c>
      <c r="E731" s="69">
        <v>1402301000</v>
      </c>
      <c r="F731" s="5" t="s">
        <v>4821</v>
      </c>
      <c r="G731" s="5" t="s">
        <v>4822</v>
      </c>
      <c r="H731" s="8">
        <f t="shared" si="22"/>
        <v>26</v>
      </c>
    </row>
    <row r="732" spans="1:8" ht="27" x14ac:dyDescent="0.25">
      <c r="A732" s="6" t="s">
        <v>3490</v>
      </c>
      <c r="B732" s="6" t="s">
        <v>3629</v>
      </c>
      <c r="C732" s="7" t="s">
        <v>2823</v>
      </c>
      <c r="D732" s="7" t="s">
        <v>5347</v>
      </c>
      <c r="E732" s="69">
        <v>1605301000</v>
      </c>
      <c r="F732" s="5" t="s">
        <v>5348</v>
      </c>
      <c r="G732" s="5" t="s">
        <v>4120</v>
      </c>
      <c r="H732" s="8">
        <f t="shared" si="22"/>
        <v>28</v>
      </c>
    </row>
    <row r="733" spans="1:8" x14ac:dyDescent="0.25">
      <c r="A733" s="6" t="s">
        <v>3435</v>
      </c>
      <c r="B733" s="6" t="s">
        <v>3629</v>
      </c>
      <c r="C733" s="7" t="s">
        <v>2825</v>
      </c>
      <c r="D733" s="7" t="s">
        <v>5349</v>
      </c>
      <c r="E733" s="69">
        <v>3019309000</v>
      </c>
      <c r="F733" s="5" t="s">
        <v>5350</v>
      </c>
      <c r="G733" s="5" t="s">
        <v>4120</v>
      </c>
      <c r="H733" s="8">
        <f t="shared" si="22"/>
        <v>31</v>
      </c>
    </row>
    <row r="734" spans="1:8" x14ac:dyDescent="0.25">
      <c r="A734" s="6" t="s">
        <v>3491</v>
      </c>
      <c r="B734" s="6" t="s">
        <v>3629</v>
      </c>
      <c r="C734" s="7" t="s">
        <v>2826</v>
      </c>
      <c r="D734" s="7" t="s">
        <v>5351</v>
      </c>
      <c r="E734" s="69">
        <v>801901000</v>
      </c>
      <c r="F734" s="5" t="s">
        <v>5352</v>
      </c>
      <c r="G734" s="5" t="s">
        <v>5353</v>
      </c>
      <c r="H734" s="8">
        <f t="shared" si="22"/>
        <v>25</v>
      </c>
    </row>
    <row r="735" spans="1:8" x14ac:dyDescent="0.25">
      <c r="A735" s="6" t="s">
        <v>3405</v>
      </c>
      <c r="B735" s="6" t="s">
        <v>3629</v>
      </c>
      <c r="C735" s="7" t="s">
        <v>2828</v>
      </c>
      <c r="D735" s="7" t="s">
        <v>5354</v>
      </c>
      <c r="E735" s="69">
        <v>100101000</v>
      </c>
      <c r="F735" s="5" t="s">
        <v>5355</v>
      </c>
      <c r="G735" s="5" t="s">
        <v>4715</v>
      </c>
      <c r="H735" s="8">
        <f t="shared" si="22"/>
        <v>16</v>
      </c>
    </row>
    <row r="736" spans="1:8" ht="27" x14ac:dyDescent="0.25">
      <c r="A736" s="6" t="s">
        <v>3463</v>
      </c>
      <c r="B736" s="6" t="s">
        <v>3629</v>
      </c>
      <c r="C736" s="7" t="s">
        <v>2830</v>
      </c>
      <c r="D736" s="7" t="s">
        <v>5356</v>
      </c>
      <c r="E736" s="69">
        <v>1102008000</v>
      </c>
      <c r="F736" s="5">
        <v>4616185117</v>
      </c>
      <c r="G736" s="5" t="s">
        <v>4120</v>
      </c>
      <c r="H736" s="8">
        <f t="shared" si="22"/>
        <v>23</v>
      </c>
    </row>
    <row r="737" spans="1:8" x14ac:dyDescent="0.25">
      <c r="A737" s="6" t="s">
        <v>3411</v>
      </c>
      <c r="B737" s="6" t="s">
        <v>3575</v>
      </c>
      <c r="C737" s="7" t="s">
        <v>2832</v>
      </c>
      <c r="D737" s="7" t="s">
        <v>5357</v>
      </c>
      <c r="E737" s="69">
        <v>2500620000</v>
      </c>
      <c r="F737" s="5" t="s">
        <v>5358</v>
      </c>
      <c r="G737" s="5" t="s">
        <v>4780</v>
      </c>
      <c r="H737" s="8">
        <f t="shared" si="22"/>
        <v>35</v>
      </c>
    </row>
    <row r="738" spans="1:8" ht="27" x14ac:dyDescent="0.25">
      <c r="A738" s="6" t="s">
        <v>3444</v>
      </c>
      <c r="B738" s="6" t="s">
        <v>3629</v>
      </c>
      <c r="C738" s="7" t="s">
        <v>2834</v>
      </c>
      <c r="D738" s="7" t="s">
        <v>5359</v>
      </c>
      <c r="E738" s="69" t="s">
        <v>3761</v>
      </c>
      <c r="F738" s="5">
        <v>4421704157</v>
      </c>
      <c r="G738" s="5" t="s">
        <v>4120</v>
      </c>
      <c r="H738" s="8">
        <f t="shared" si="22"/>
        <v>28</v>
      </c>
    </row>
    <row r="739" spans="1:8" ht="27" x14ac:dyDescent="0.25">
      <c r="A739" s="6" t="s">
        <v>3492</v>
      </c>
      <c r="B739" s="6" t="s">
        <v>3575</v>
      </c>
      <c r="C739" s="7" t="s">
        <v>5360</v>
      </c>
      <c r="D739" s="7" t="s">
        <v>5361</v>
      </c>
      <c r="E739" s="4" t="s">
        <v>3637</v>
      </c>
      <c r="F739" s="5" t="s">
        <v>5362</v>
      </c>
      <c r="G739" s="5" t="s">
        <v>5363</v>
      </c>
      <c r="H739" s="8">
        <f t="shared" si="22"/>
        <v>30</v>
      </c>
    </row>
    <row r="740" spans="1:8" ht="27" x14ac:dyDescent="0.25">
      <c r="A740" s="6" t="s">
        <v>3426</v>
      </c>
      <c r="B740" s="6" t="s">
        <v>3575</v>
      </c>
      <c r="C740" s="7" t="s">
        <v>2839</v>
      </c>
      <c r="D740" s="7" t="s">
        <v>5364</v>
      </c>
      <c r="E740" s="69">
        <v>503501000</v>
      </c>
      <c r="F740" s="5" t="s">
        <v>5365</v>
      </c>
      <c r="G740" s="5" t="s">
        <v>4742</v>
      </c>
      <c r="H740" s="8">
        <f t="shared" si="22"/>
        <v>31</v>
      </c>
    </row>
    <row r="741" spans="1:8" ht="27" x14ac:dyDescent="0.25">
      <c r="A741" s="6" t="s">
        <v>3438</v>
      </c>
      <c r="B741" s="6" t="s">
        <v>3629</v>
      </c>
      <c r="C741" s="7" t="s">
        <v>2841</v>
      </c>
      <c r="D741" s="7" t="s">
        <v>5366</v>
      </c>
      <c r="E741" s="69">
        <v>2500101000</v>
      </c>
      <c r="F741" s="5" t="s">
        <v>5367</v>
      </c>
      <c r="G741" s="5" t="s">
        <v>4785</v>
      </c>
      <c r="H741" s="8">
        <f t="shared" si="22"/>
        <v>27</v>
      </c>
    </row>
    <row r="742" spans="1:8" ht="27" x14ac:dyDescent="0.25">
      <c r="A742" s="6" t="s">
        <v>3493</v>
      </c>
      <c r="B742" s="6" t="s">
        <v>3575</v>
      </c>
      <c r="C742" s="7" t="s">
        <v>5368</v>
      </c>
      <c r="D742" s="7" t="s">
        <v>5369</v>
      </c>
      <c r="E742" s="69">
        <v>900700000</v>
      </c>
      <c r="F742" s="5" t="s">
        <v>5370</v>
      </c>
      <c r="G742" s="5" t="s">
        <v>5371</v>
      </c>
      <c r="H742" s="8">
        <f t="shared" si="22"/>
        <v>33</v>
      </c>
    </row>
    <row r="743" spans="1:8" x14ac:dyDescent="0.25">
      <c r="A743" s="6" t="s">
        <v>3494</v>
      </c>
      <c r="B743" s="6" t="s">
        <v>3629</v>
      </c>
      <c r="C743" s="7" t="s">
        <v>2844</v>
      </c>
      <c r="D743" s="7" t="s">
        <v>5372</v>
      </c>
      <c r="E743" s="69">
        <v>600208000</v>
      </c>
      <c r="F743" s="5">
        <v>3123161617</v>
      </c>
      <c r="G743" s="5" t="s">
        <v>4745</v>
      </c>
      <c r="H743" s="8">
        <f t="shared" si="22"/>
        <v>27</v>
      </c>
    </row>
    <row r="744" spans="1:8" ht="27" x14ac:dyDescent="0.25">
      <c r="A744" s="6" t="s">
        <v>3495</v>
      </c>
      <c r="B744" s="6" t="s">
        <v>3629</v>
      </c>
      <c r="C744" s="7" t="s">
        <v>2846</v>
      </c>
      <c r="D744" s="7" t="s">
        <v>5373</v>
      </c>
      <c r="E744" s="69">
        <v>1610201000</v>
      </c>
      <c r="F744" s="5" t="s">
        <v>5374</v>
      </c>
      <c r="G744" s="5" t="s">
        <v>5375</v>
      </c>
      <c r="H744" s="8">
        <f t="shared" si="22"/>
        <v>27</v>
      </c>
    </row>
    <row r="745" spans="1:8" ht="27" x14ac:dyDescent="0.25">
      <c r="A745" s="6" t="s">
        <v>3419</v>
      </c>
      <c r="B745" s="6" t="s">
        <v>3629</v>
      </c>
      <c r="C745" s="7" t="s">
        <v>2849</v>
      </c>
      <c r="D745" s="7" t="s">
        <v>5376</v>
      </c>
      <c r="E745" s="69">
        <v>2006706000</v>
      </c>
      <c r="F745" s="5" t="s">
        <v>5377</v>
      </c>
      <c r="G745" s="5" t="s">
        <v>5378</v>
      </c>
      <c r="H745" s="8">
        <f t="shared" si="22"/>
        <v>23</v>
      </c>
    </row>
    <row r="746" spans="1:8" x14ac:dyDescent="0.25">
      <c r="A746" s="6" t="s">
        <v>3496</v>
      </c>
      <c r="B746" s="6" t="s">
        <v>3629</v>
      </c>
      <c r="C746" s="7" t="s">
        <v>2851</v>
      </c>
      <c r="D746" s="7" t="s">
        <v>5379</v>
      </c>
      <c r="E746" s="69">
        <v>1801705000</v>
      </c>
      <c r="F746" s="5" t="s">
        <v>5380</v>
      </c>
      <c r="G746" s="5" t="s">
        <v>4771</v>
      </c>
      <c r="H746" s="8">
        <f t="shared" si="22"/>
        <v>24</v>
      </c>
    </row>
    <row r="747" spans="1:8" ht="27" x14ac:dyDescent="0.25">
      <c r="A747" s="6" t="s">
        <v>3436</v>
      </c>
      <c r="B747" s="6" t="s">
        <v>3575</v>
      </c>
      <c r="C747" s="7" t="s">
        <v>2852</v>
      </c>
      <c r="D747" s="7" t="s">
        <v>5381</v>
      </c>
      <c r="E747" s="69">
        <v>1000501000</v>
      </c>
      <c r="F747" s="5" t="s">
        <v>5382</v>
      </c>
      <c r="G747" s="5" t="s">
        <v>4751</v>
      </c>
      <c r="H747" s="8">
        <f t="shared" si="22"/>
        <v>28</v>
      </c>
    </row>
    <row r="748" spans="1:8" ht="27" x14ac:dyDescent="0.25">
      <c r="A748" s="6" t="s">
        <v>3497</v>
      </c>
      <c r="B748" s="6" t="s">
        <v>3575</v>
      </c>
      <c r="C748" s="7" t="s">
        <v>2853</v>
      </c>
      <c r="D748" s="7" t="s">
        <v>5383</v>
      </c>
      <c r="E748" s="69">
        <v>200410000</v>
      </c>
      <c r="F748" s="5" t="s">
        <v>5384</v>
      </c>
      <c r="G748" s="5" t="s">
        <v>5385</v>
      </c>
      <c r="H748" s="8">
        <f t="shared" si="22"/>
        <v>31</v>
      </c>
    </row>
    <row r="749" spans="1:8" ht="27" x14ac:dyDescent="0.25">
      <c r="A749" s="6" t="s">
        <v>3498</v>
      </c>
      <c r="B749" s="6" t="s">
        <v>3575</v>
      </c>
      <c r="C749" s="7" t="s">
        <v>2854</v>
      </c>
      <c r="D749" s="7" t="s">
        <v>5386</v>
      </c>
      <c r="E749" s="69">
        <v>2803810103</v>
      </c>
      <c r="F749" s="5" t="s">
        <v>5387</v>
      </c>
      <c r="G749" s="5" t="s">
        <v>5388</v>
      </c>
      <c r="H749" s="8">
        <f t="shared" si="22"/>
        <v>30</v>
      </c>
    </row>
    <row r="750" spans="1:8" ht="27" x14ac:dyDescent="0.25">
      <c r="A750" s="6" t="s">
        <v>3499</v>
      </c>
      <c r="B750" s="6" t="s">
        <v>3629</v>
      </c>
      <c r="C750" s="7" t="s">
        <v>5389</v>
      </c>
      <c r="D750" s="7" t="s">
        <v>5390</v>
      </c>
      <c r="E750" s="69">
        <v>1304801000</v>
      </c>
      <c r="F750" s="5" t="s">
        <v>5391</v>
      </c>
      <c r="G750" s="5" t="s">
        <v>4755</v>
      </c>
      <c r="H750" s="8">
        <f t="shared" si="22"/>
        <v>28</v>
      </c>
    </row>
    <row r="751" spans="1:8" ht="27" x14ac:dyDescent="0.25">
      <c r="A751" s="6" t="s">
        <v>3500</v>
      </c>
      <c r="B751" s="6" t="s">
        <v>3575</v>
      </c>
      <c r="C751" s="7" t="s">
        <v>2858</v>
      </c>
      <c r="D751" s="7" t="s">
        <v>5392</v>
      </c>
      <c r="E751" s="69" t="s">
        <v>5393</v>
      </c>
      <c r="F751" s="5" t="s">
        <v>5394</v>
      </c>
      <c r="G751" s="5" t="s">
        <v>4801</v>
      </c>
      <c r="H751" s="8">
        <f t="shared" si="22"/>
        <v>23</v>
      </c>
    </row>
    <row r="752" spans="1:8" x14ac:dyDescent="0.25">
      <c r="A752" s="6" t="s">
        <v>3501</v>
      </c>
      <c r="B752" s="6" t="s">
        <v>3629</v>
      </c>
      <c r="C752" s="7" t="s">
        <v>2859</v>
      </c>
      <c r="D752" s="7" t="s">
        <v>5395</v>
      </c>
      <c r="E752" s="69" t="s">
        <v>3637</v>
      </c>
      <c r="F752" s="5" t="s">
        <v>5396</v>
      </c>
      <c r="G752" s="5" t="s">
        <v>4120</v>
      </c>
      <c r="H752" s="8">
        <f t="shared" si="22"/>
        <v>23</v>
      </c>
    </row>
    <row r="753" spans="1:8" x14ac:dyDescent="0.25">
      <c r="A753" s="6" t="s">
        <v>3502</v>
      </c>
      <c r="B753" s="6" t="s">
        <v>3629</v>
      </c>
      <c r="C753" s="7" t="s">
        <v>5397</v>
      </c>
      <c r="D753" s="7" t="s">
        <v>5398</v>
      </c>
      <c r="E753" s="69">
        <v>1412004000</v>
      </c>
      <c r="F753" s="5" t="s">
        <v>5399</v>
      </c>
      <c r="G753" s="5" t="s">
        <v>4120</v>
      </c>
      <c r="H753" s="8">
        <f t="shared" si="22"/>
        <v>21</v>
      </c>
    </row>
    <row r="754" spans="1:8" x14ac:dyDescent="0.25">
      <c r="A754" s="6" t="s">
        <v>3439</v>
      </c>
      <c r="B754" s="6" t="s">
        <v>3629</v>
      </c>
      <c r="C754" s="7" t="s">
        <v>2863</v>
      </c>
      <c r="D754" s="7" t="s">
        <v>5400</v>
      </c>
      <c r="E754" s="69">
        <v>600707000</v>
      </c>
      <c r="F754" s="5">
        <v>3143311550</v>
      </c>
      <c r="G754" s="5" t="s">
        <v>5401</v>
      </c>
      <c r="H754" s="8">
        <f t="shared" si="22"/>
        <v>30</v>
      </c>
    </row>
    <row r="755" spans="1:8" ht="27" x14ac:dyDescent="0.25">
      <c r="A755" s="6" t="s">
        <v>3433</v>
      </c>
      <c r="B755" s="6" t="s">
        <v>3629</v>
      </c>
      <c r="C755" s="7" t="s">
        <v>5402</v>
      </c>
      <c r="D755" s="7" t="s">
        <v>5403</v>
      </c>
      <c r="E755" s="69">
        <v>2804101000</v>
      </c>
      <c r="F755" s="5" t="s">
        <v>5404</v>
      </c>
      <c r="G755" s="5" t="s">
        <v>5405</v>
      </c>
      <c r="H755" s="8">
        <f t="shared" si="22"/>
        <v>28</v>
      </c>
    </row>
    <row r="756" spans="1:8" ht="27" x14ac:dyDescent="0.25">
      <c r="A756" s="6" t="s">
        <v>3465</v>
      </c>
      <c r="B756" s="6" t="s">
        <v>3629</v>
      </c>
      <c r="C756" s="7" t="s">
        <v>2866</v>
      </c>
      <c r="D756" s="7" t="s">
        <v>5406</v>
      </c>
      <c r="E756" s="69">
        <v>2802201000</v>
      </c>
      <c r="F756" s="5" t="s">
        <v>5407</v>
      </c>
      <c r="G756" s="5" t="s">
        <v>4120</v>
      </c>
      <c r="H756" s="8">
        <f t="shared" si="22"/>
        <v>25</v>
      </c>
    </row>
    <row r="757" spans="1:8" ht="27" x14ac:dyDescent="0.25">
      <c r="A757" s="6" t="s">
        <v>3503</v>
      </c>
      <c r="B757" s="6" t="s">
        <v>3575</v>
      </c>
      <c r="C757" s="7" t="s">
        <v>2867</v>
      </c>
      <c r="D757" s="7" t="s">
        <v>5408</v>
      </c>
      <c r="E757" s="69">
        <v>710101000</v>
      </c>
      <c r="F757" s="5" t="s">
        <v>5409</v>
      </c>
      <c r="G757" s="5" t="s">
        <v>5410</v>
      </c>
      <c r="H757" s="8">
        <f t="shared" si="22"/>
        <v>35</v>
      </c>
    </row>
    <row r="758" spans="1:8" ht="27" x14ac:dyDescent="0.25">
      <c r="A758" s="6" t="s">
        <v>3504</v>
      </c>
      <c r="B758" s="6" t="s">
        <v>3629</v>
      </c>
      <c r="C758" s="7" t="s">
        <v>2869</v>
      </c>
      <c r="D758" s="7" t="s">
        <v>5411</v>
      </c>
      <c r="E758" s="69" t="s">
        <v>4804</v>
      </c>
      <c r="F758" s="5" t="s">
        <v>5412</v>
      </c>
      <c r="G758" s="5" t="s">
        <v>4120</v>
      </c>
      <c r="H758" s="8">
        <f t="shared" si="22"/>
        <v>18</v>
      </c>
    </row>
    <row r="759" spans="1:8" ht="27" x14ac:dyDescent="0.25">
      <c r="A759" s="6" t="s">
        <v>3505</v>
      </c>
      <c r="B759" s="6" t="s">
        <v>3575</v>
      </c>
      <c r="C759" s="7" t="s">
        <v>2871</v>
      </c>
      <c r="D759" s="7" t="s">
        <v>5413</v>
      </c>
      <c r="E759" s="69">
        <v>2802701000</v>
      </c>
      <c r="F759" s="5" t="s">
        <v>5414</v>
      </c>
      <c r="G759" s="5" t="s">
        <v>5415</v>
      </c>
      <c r="H759" s="8">
        <f t="shared" si="22"/>
        <v>27</v>
      </c>
    </row>
    <row r="760" spans="1:8" ht="27" x14ac:dyDescent="0.25">
      <c r="A760" s="6" t="s">
        <v>3506</v>
      </c>
      <c r="B760" s="6" t="s">
        <v>3575</v>
      </c>
      <c r="C760" s="7" t="s">
        <v>2874</v>
      </c>
      <c r="D760" s="7" t="s">
        <v>5416</v>
      </c>
      <c r="E760" s="69">
        <v>708901101</v>
      </c>
      <c r="F760" s="5" t="s">
        <v>5417</v>
      </c>
      <c r="G760" s="5" t="s">
        <v>4735</v>
      </c>
      <c r="H760" s="8">
        <f t="shared" si="22"/>
        <v>22</v>
      </c>
    </row>
  </sheetData>
  <autoFilter ref="A7:H760" xr:uid="{00000000-0009-0000-0000-000002000000}"/>
  <mergeCells count="5">
    <mergeCell ref="C1:G1"/>
    <mergeCell ref="C2:G2"/>
    <mergeCell ref="C3:G3"/>
    <mergeCell ref="C4:G4"/>
    <mergeCell ref="C5:G5"/>
  </mergeCells>
  <hyperlinks>
    <hyperlink ref="G9" r:id="rId1" xr:uid="{00000000-0004-0000-0200-000000000000}"/>
    <hyperlink ref="G10" r:id="rId2" xr:uid="{00000000-0004-0000-0200-000001000000}"/>
    <hyperlink ref="G11" r:id="rId3" xr:uid="{00000000-0004-0000-0200-000002000000}"/>
    <hyperlink ref="G12" r:id="rId4" xr:uid="{00000000-0004-0000-0200-000003000000}"/>
    <hyperlink ref="G16" r:id="rId5" xr:uid="{00000000-0004-0000-0200-000004000000}"/>
    <hyperlink ref="G17" r:id="rId6" xr:uid="{00000000-0004-0000-0200-000005000000}"/>
    <hyperlink ref="G19" r:id="rId7" xr:uid="{00000000-0004-0000-0200-000006000000}"/>
    <hyperlink ref="G22" r:id="rId8" xr:uid="{00000000-0004-0000-0200-000007000000}"/>
    <hyperlink ref="G28" r:id="rId9" xr:uid="{00000000-0004-0000-0200-000008000000}"/>
    <hyperlink ref="G18" r:id="rId10" display="gerardo.lopez@sat.gob.mx" xr:uid="{00000000-0004-0000-0200-000009000000}"/>
    <hyperlink ref="G38" r:id="rId11" xr:uid="{00000000-0004-0000-0200-00000A000000}"/>
    <hyperlink ref="G43" r:id="rId12" xr:uid="{00000000-0004-0000-0200-00000B000000}"/>
    <hyperlink ref="G44" r:id="rId13" xr:uid="{00000000-0004-0000-0200-00000C000000}"/>
    <hyperlink ref="G45" r:id="rId14" xr:uid="{00000000-0004-0000-0200-00000D000000}"/>
    <hyperlink ref="G50" r:id="rId15" xr:uid="{00000000-0004-0000-0200-00000E000000}"/>
    <hyperlink ref="G53" r:id="rId16" xr:uid="{00000000-0004-0000-0200-00000F000000}"/>
    <hyperlink ref="G55" r:id="rId17" xr:uid="{00000000-0004-0000-0200-000010000000}"/>
    <hyperlink ref="G57" r:id="rId18" xr:uid="{00000000-0004-0000-0200-000011000000}"/>
    <hyperlink ref="G59" r:id="rId19" xr:uid="{00000000-0004-0000-0200-000012000000}"/>
    <hyperlink ref="G75" r:id="rId20" xr:uid="{00000000-0004-0000-0200-000013000000}"/>
    <hyperlink ref="G61" r:id="rId21" xr:uid="{00000000-0004-0000-0200-000014000000}"/>
    <hyperlink ref="G60" r:id="rId22" xr:uid="{00000000-0004-0000-0200-000015000000}"/>
    <hyperlink ref="G64" r:id="rId23" xr:uid="{00000000-0004-0000-0200-000016000000}"/>
    <hyperlink ref="G65" r:id="rId24" xr:uid="{00000000-0004-0000-0200-000017000000}"/>
    <hyperlink ref="G68" r:id="rId25" xr:uid="{00000000-0004-0000-0200-000018000000}"/>
    <hyperlink ref="G69" r:id="rId26" xr:uid="{00000000-0004-0000-0200-000019000000}"/>
    <hyperlink ref="G70" r:id="rId27" xr:uid="{00000000-0004-0000-0200-00001A000000}"/>
    <hyperlink ref="G71" r:id="rId28" xr:uid="{00000000-0004-0000-0200-00001B000000}"/>
    <hyperlink ref="G72" r:id="rId29" xr:uid="{00000000-0004-0000-0200-00001C000000}"/>
    <hyperlink ref="G73" r:id="rId30" xr:uid="{00000000-0004-0000-0200-00001D000000}"/>
    <hyperlink ref="G74" r:id="rId31" xr:uid="{00000000-0004-0000-0200-00001E000000}"/>
    <hyperlink ref="G36" r:id="rId32" xr:uid="{00000000-0004-0000-0200-00001F000000}"/>
    <hyperlink ref="G78" r:id="rId33" xr:uid="{00000000-0004-0000-0200-000020000000}"/>
    <hyperlink ref="G132" r:id="rId34" xr:uid="{00000000-0004-0000-0200-000021000000}"/>
    <hyperlink ref="G133" r:id="rId35" xr:uid="{00000000-0004-0000-0200-000022000000}"/>
    <hyperlink ref="G135" r:id="rId36" xr:uid="{00000000-0004-0000-0200-000023000000}"/>
    <hyperlink ref="G140" r:id="rId37" xr:uid="{00000000-0004-0000-0200-000024000000}"/>
    <hyperlink ref="G141" r:id="rId38" xr:uid="{00000000-0004-0000-0200-000025000000}"/>
    <hyperlink ref="G146" r:id="rId39" xr:uid="{00000000-0004-0000-0200-000026000000}"/>
    <hyperlink ref="G147" r:id="rId40" xr:uid="{00000000-0004-0000-0200-000027000000}"/>
    <hyperlink ref="G148" r:id="rId41" xr:uid="{00000000-0004-0000-0200-000028000000}"/>
    <hyperlink ref="G149" r:id="rId42" xr:uid="{00000000-0004-0000-0200-000029000000}"/>
    <hyperlink ref="G150" r:id="rId43" xr:uid="{00000000-0004-0000-0200-00002A000000}"/>
    <hyperlink ref="G152" r:id="rId44" xr:uid="{00000000-0004-0000-0200-00002B000000}"/>
    <hyperlink ref="G153" r:id="rId45" xr:uid="{00000000-0004-0000-0200-00002C000000}"/>
    <hyperlink ref="G154" r:id="rId46" xr:uid="{00000000-0004-0000-0200-00002D000000}"/>
    <hyperlink ref="G160" r:id="rId47" xr:uid="{00000000-0004-0000-0200-00002E000000}"/>
    <hyperlink ref="G163" r:id="rId48" xr:uid="{00000000-0004-0000-0200-00002F000000}"/>
    <hyperlink ref="G170" r:id="rId49" xr:uid="{00000000-0004-0000-0200-000030000000}"/>
    <hyperlink ref="G176" r:id="rId50" xr:uid="{00000000-0004-0000-0200-000031000000}"/>
    <hyperlink ref="G177" r:id="rId51" xr:uid="{00000000-0004-0000-0200-000032000000}"/>
    <hyperlink ref="G178" r:id="rId52" xr:uid="{00000000-0004-0000-0200-000033000000}"/>
    <hyperlink ref="G181" r:id="rId53" xr:uid="{00000000-0004-0000-0200-000034000000}"/>
    <hyperlink ref="G183" r:id="rId54" xr:uid="{00000000-0004-0000-0200-000035000000}"/>
    <hyperlink ref="G186" r:id="rId55" xr:uid="{00000000-0004-0000-0200-000036000000}"/>
    <hyperlink ref="G187" r:id="rId56" xr:uid="{00000000-0004-0000-0200-000037000000}"/>
    <hyperlink ref="G188" r:id="rId57" xr:uid="{00000000-0004-0000-0200-000038000000}"/>
    <hyperlink ref="G190" r:id="rId58" xr:uid="{00000000-0004-0000-0200-000039000000}"/>
    <hyperlink ref="G164" r:id="rId59" xr:uid="{00000000-0004-0000-0200-00003A000000}"/>
    <hyperlink ref="G80" r:id="rId60" xr:uid="{00000000-0004-0000-0200-00003B000000}"/>
    <hyperlink ref="G81" r:id="rId61" xr:uid="{00000000-0004-0000-0200-00003C000000}"/>
    <hyperlink ref="G82" r:id="rId62" xr:uid="{00000000-0004-0000-0200-00003D000000}"/>
    <hyperlink ref="G83" r:id="rId63" xr:uid="{00000000-0004-0000-0200-00003E000000}"/>
    <hyperlink ref="G84" r:id="rId64" xr:uid="{00000000-0004-0000-0200-00003F000000}"/>
    <hyperlink ref="G85" r:id="rId65" xr:uid="{00000000-0004-0000-0200-000040000000}"/>
    <hyperlink ref="G86" r:id="rId66" xr:uid="{00000000-0004-0000-0200-000041000000}"/>
    <hyperlink ref="G87" r:id="rId67" xr:uid="{00000000-0004-0000-0200-000042000000}"/>
    <hyperlink ref="G88" r:id="rId68" xr:uid="{00000000-0004-0000-0200-000043000000}"/>
    <hyperlink ref="G89" r:id="rId69" xr:uid="{00000000-0004-0000-0200-000044000000}"/>
    <hyperlink ref="G90" r:id="rId70" xr:uid="{00000000-0004-0000-0200-000045000000}"/>
    <hyperlink ref="G91" r:id="rId71" xr:uid="{00000000-0004-0000-0200-000046000000}"/>
    <hyperlink ref="G92" r:id="rId72" xr:uid="{00000000-0004-0000-0200-000047000000}"/>
    <hyperlink ref="G93" r:id="rId73" xr:uid="{00000000-0004-0000-0200-000048000000}"/>
    <hyperlink ref="G95" r:id="rId74" xr:uid="{00000000-0004-0000-0200-000049000000}"/>
    <hyperlink ref="G96" r:id="rId75" xr:uid="{00000000-0004-0000-0200-00004A000000}"/>
    <hyperlink ref="G99" r:id="rId76" xr:uid="{00000000-0004-0000-0200-00004B000000}"/>
    <hyperlink ref="G100" r:id="rId77" xr:uid="{00000000-0004-0000-0200-00004C000000}"/>
    <hyperlink ref="G101" r:id="rId78" xr:uid="{00000000-0004-0000-0200-00004D000000}"/>
    <hyperlink ref="G102" r:id="rId79" xr:uid="{00000000-0004-0000-0200-00004E000000}"/>
    <hyperlink ref="G103" r:id="rId80" xr:uid="{00000000-0004-0000-0200-00004F000000}"/>
    <hyperlink ref="G104" r:id="rId81" xr:uid="{00000000-0004-0000-0200-000050000000}"/>
    <hyperlink ref="G105" r:id="rId82" xr:uid="{00000000-0004-0000-0200-000051000000}"/>
    <hyperlink ref="G106" r:id="rId83" xr:uid="{00000000-0004-0000-0200-000052000000}"/>
    <hyperlink ref="G107" r:id="rId84" xr:uid="{00000000-0004-0000-0200-000053000000}"/>
    <hyperlink ref="G110" r:id="rId85" xr:uid="{00000000-0004-0000-0200-000054000000}"/>
    <hyperlink ref="G112" r:id="rId86" xr:uid="{00000000-0004-0000-0200-000055000000}"/>
    <hyperlink ref="G113" r:id="rId87" xr:uid="{00000000-0004-0000-0200-000056000000}"/>
    <hyperlink ref="G114" r:id="rId88" xr:uid="{00000000-0004-0000-0200-000057000000}"/>
    <hyperlink ref="G115" r:id="rId89" xr:uid="{00000000-0004-0000-0200-000058000000}"/>
    <hyperlink ref="G116" r:id="rId90" xr:uid="{00000000-0004-0000-0200-000059000000}"/>
    <hyperlink ref="G118" r:id="rId91" xr:uid="{00000000-0004-0000-0200-00005A000000}"/>
    <hyperlink ref="G119" r:id="rId92" xr:uid="{00000000-0004-0000-0200-00005B000000}"/>
    <hyperlink ref="G120" r:id="rId93" xr:uid="{00000000-0004-0000-0200-00005C000000}"/>
    <hyperlink ref="G121" r:id="rId94" xr:uid="{00000000-0004-0000-0200-00005D000000}"/>
    <hyperlink ref="G122" r:id="rId95" xr:uid="{00000000-0004-0000-0200-00005E000000}"/>
    <hyperlink ref="G123" r:id="rId96" xr:uid="{00000000-0004-0000-0200-00005F000000}"/>
    <hyperlink ref="G124" r:id="rId97" xr:uid="{00000000-0004-0000-0200-000060000000}"/>
    <hyperlink ref="G125" r:id="rId98" xr:uid="{00000000-0004-0000-0200-000061000000}"/>
    <hyperlink ref="G127" r:id="rId99" xr:uid="{00000000-0004-0000-0200-000062000000}"/>
    <hyperlink ref="G128" r:id="rId100" xr:uid="{00000000-0004-0000-0200-000063000000}"/>
    <hyperlink ref="G131" r:id="rId101" xr:uid="{00000000-0004-0000-0200-000064000000}"/>
    <hyperlink ref="G261" r:id="rId102" xr:uid="{00000000-0004-0000-0200-000065000000}"/>
    <hyperlink ref="G273" r:id="rId103" xr:uid="{00000000-0004-0000-0200-000066000000}"/>
    <hyperlink ref="G192" r:id="rId104" xr:uid="{00000000-0004-0000-0200-000067000000}"/>
    <hyperlink ref="G209" r:id="rId105" xr:uid="{00000000-0004-0000-0200-000068000000}"/>
    <hyperlink ref="G233" r:id="rId106" xr:uid="{00000000-0004-0000-0200-000069000000}"/>
    <hyperlink ref="G230" r:id="rId107" xr:uid="{00000000-0004-0000-0200-00006A000000}"/>
    <hyperlink ref="G282" r:id="rId108" xr:uid="{00000000-0004-0000-0200-00006B000000}"/>
    <hyperlink ref="G278" r:id="rId109" xr:uid="{00000000-0004-0000-0200-00006C000000}"/>
    <hyperlink ref="G291" r:id="rId110" xr:uid="{00000000-0004-0000-0200-00006D000000}"/>
    <hyperlink ref="G292" r:id="rId111" xr:uid="{00000000-0004-0000-0200-00006E000000}"/>
    <hyperlink ref="G301" r:id="rId112" display="janeth.cabrera.g@sat.gob.mx" xr:uid="{00000000-0004-0000-0200-00006F000000}"/>
    <hyperlink ref="G303" r:id="rId113" xr:uid="{00000000-0004-0000-0200-000070000000}"/>
    <hyperlink ref="G304" r:id="rId114" xr:uid="{00000000-0004-0000-0200-000071000000}"/>
    <hyperlink ref="G306" r:id="rId115" xr:uid="{00000000-0004-0000-0200-000072000000}"/>
    <hyperlink ref="G307" r:id="rId116" xr:uid="{00000000-0004-0000-0200-000073000000}"/>
    <hyperlink ref="G309" r:id="rId117" xr:uid="{00000000-0004-0000-0200-000074000000}"/>
    <hyperlink ref="G314" r:id="rId118" xr:uid="{00000000-0004-0000-0200-000075000000}"/>
    <hyperlink ref="G316" r:id="rId119" xr:uid="{00000000-0004-0000-0200-000076000000}"/>
    <hyperlink ref="G320" r:id="rId120" xr:uid="{00000000-0004-0000-0200-000077000000}"/>
    <hyperlink ref="G324" r:id="rId121" xr:uid="{00000000-0004-0000-0200-000078000000}"/>
    <hyperlink ref="G323" r:id="rId122" xr:uid="{00000000-0004-0000-0200-000079000000}"/>
    <hyperlink ref="G327" r:id="rId123" xr:uid="{00000000-0004-0000-0200-00007A000000}"/>
    <hyperlink ref="G336" r:id="rId124" xr:uid="{00000000-0004-0000-0200-00007B000000}"/>
    <hyperlink ref="G337" r:id="rId125" xr:uid="{00000000-0004-0000-0200-00007C000000}"/>
    <hyperlink ref="G339" r:id="rId126" xr:uid="{00000000-0004-0000-0200-00007D000000}"/>
    <hyperlink ref="G340" r:id="rId127" xr:uid="{00000000-0004-0000-0200-00007E000000}"/>
    <hyperlink ref="G341" r:id="rId128" xr:uid="{00000000-0004-0000-0200-00007F000000}"/>
    <hyperlink ref="G344" r:id="rId129" xr:uid="{00000000-0004-0000-0200-000080000000}"/>
    <hyperlink ref="G345" r:id="rId130" xr:uid="{00000000-0004-0000-0200-000081000000}"/>
    <hyperlink ref="G346" r:id="rId131" xr:uid="{00000000-0004-0000-0200-000082000000}"/>
    <hyperlink ref="G347" r:id="rId132" xr:uid="{00000000-0004-0000-0200-000083000000}"/>
    <hyperlink ref="G348" r:id="rId133" xr:uid="{00000000-0004-0000-0200-000084000000}"/>
    <hyperlink ref="G350" r:id="rId134" xr:uid="{00000000-0004-0000-0200-000085000000}"/>
    <hyperlink ref="G351" r:id="rId135" xr:uid="{00000000-0004-0000-0200-000086000000}"/>
    <hyperlink ref="G352" r:id="rId136" xr:uid="{00000000-0004-0000-0200-000087000000}"/>
    <hyperlink ref="G353" r:id="rId137" xr:uid="{00000000-0004-0000-0200-000088000000}"/>
    <hyperlink ref="G355" r:id="rId138" xr:uid="{00000000-0004-0000-0200-000089000000}"/>
    <hyperlink ref="G357" r:id="rId139" xr:uid="{00000000-0004-0000-0200-00008A000000}"/>
    <hyperlink ref="G293" r:id="rId140" xr:uid="{00000000-0004-0000-0200-00008B000000}"/>
    <hyperlink ref="G295" r:id="rId141" xr:uid="{00000000-0004-0000-0200-00008C000000}"/>
    <hyperlink ref="G296" r:id="rId142" xr:uid="{00000000-0004-0000-0200-00008D000000}"/>
    <hyperlink ref="G297" r:id="rId143" xr:uid="{00000000-0004-0000-0200-00008E000000}"/>
    <hyperlink ref="G298" r:id="rId144" xr:uid="{00000000-0004-0000-0200-00008F000000}"/>
    <hyperlink ref="G299" r:id="rId145" xr:uid="{00000000-0004-0000-0200-000090000000}"/>
    <hyperlink ref="G359" r:id="rId146" xr:uid="{00000000-0004-0000-0200-000091000000}"/>
    <hyperlink ref="G360" r:id="rId147" xr:uid="{00000000-0004-0000-0200-000092000000}"/>
    <hyperlink ref="G361" r:id="rId148" xr:uid="{00000000-0004-0000-0200-000093000000}"/>
    <hyperlink ref="G363" r:id="rId149" xr:uid="{00000000-0004-0000-0200-000094000000}"/>
    <hyperlink ref="G366" r:id="rId150" xr:uid="{00000000-0004-0000-0200-000095000000}"/>
    <hyperlink ref="G368" r:id="rId151" xr:uid="{00000000-0004-0000-0200-000096000000}"/>
    <hyperlink ref="G369" r:id="rId152" xr:uid="{00000000-0004-0000-0200-000097000000}"/>
    <hyperlink ref="G370" r:id="rId153" xr:uid="{00000000-0004-0000-0200-000098000000}"/>
    <hyperlink ref="G371" r:id="rId154" xr:uid="{00000000-0004-0000-0200-000099000000}"/>
    <hyperlink ref="G372" r:id="rId155" xr:uid="{00000000-0004-0000-0200-00009A000000}"/>
    <hyperlink ref="G373" r:id="rId156" xr:uid="{00000000-0004-0000-0200-00009B000000}"/>
    <hyperlink ref="G374" r:id="rId157" xr:uid="{00000000-0004-0000-0200-00009C000000}"/>
    <hyperlink ref="G375" r:id="rId158" xr:uid="{00000000-0004-0000-0200-00009D000000}"/>
    <hyperlink ref="G377" r:id="rId159" xr:uid="{00000000-0004-0000-0200-00009E000000}"/>
    <hyperlink ref="G378" r:id="rId160" xr:uid="{00000000-0004-0000-0200-00009F000000}"/>
    <hyperlink ref="G385" r:id="rId161" display="mailto:jesus.melendez@sat.gob.mx" xr:uid="{00000000-0004-0000-0200-0000A0000000}"/>
    <hyperlink ref="G387" r:id="rId162" xr:uid="{00000000-0004-0000-0200-0000A1000000}"/>
    <hyperlink ref="G388" r:id="rId163" xr:uid="{00000000-0004-0000-0200-0000A2000000}"/>
    <hyperlink ref="G393" r:id="rId164" xr:uid="{00000000-0004-0000-0200-0000A3000000}"/>
    <hyperlink ref="G394" r:id="rId165" xr:uid="{00000000-0004-0000-0200-0000A4000000}"/>
    <hyperlink ref="G396" r:id="rId166" xr:uid="{00000000-0004-0000-0200-0000A5000000}"/>
    <hyperlink ref="G406" r:id="rId167" xr:uid="{00000000-0004-0000-0200-0000A6000000}"/>
    <hyperlink ref="G408" r:id="rId168" xr:uid="{00000000-0004-0000-0200-0000A7000000}"/>
    <hyperlink ref="G410" r:id="rId169" xr:uid="{00000000-0004-0000-0200-0000A8000000}"/>
    <hyperlink ref="G412" r:id="rId170" xr:uid="{00000000-0004-0000-0200-0000A9000000}"/>
    <hyperlink ref="G404" r:id="rId171" xr:uid="{00000000-0004-0000-0200-0000AA000000}"/>
    <hyperlink ref="G416" r:id="rId172" xr:uid="{00000000-0004-0000-0200-0000AB000000}"/>
    <hyperlink ref="G418" r:id="rId173" xr:uid="{00000000-0004-0000-0200-0000AC000000}"/>
    <hyperlink ref="G421" r:id="rId174" xr:uid="{00000000-0004-0000-0200-0000AD000000}"/>
    <hyperlink ref="G427" r:id="rId175" xr:uid="{00000000-0004-0000-0200-0000AE000000}"/>
    <hyperlink ref="G430" r:id="rId176" xr:uid="{00000000-0004-0000-0200-0000AF000000}"/>
    <hyperlink ref="G434" r:id="rId177" xr:uid="{00000000-0004-0000-0200-0000B0000000}"/>
    <hyperlink ref="G435" r:id="rId178" xr:uid="{00000000-0004-0000-0200-0000B1000000}"/>
    <hyperlink ref="G436" r:id="rId179" xr:uid="{00000000-0004-0000-0200-0000B2000000}"/>
    <hyperlink ref="G437" r:id="rId180" xr:uid="{00000000-0004-0000-0200-0000B3000000}"/>
    <hyperlink ref="G438" r:id="rId181" xr:uid="{00000000-0004-0000-0200-0000B4000000}"/>
    <hyperlink ref="G433" r:id="rId182" xr:uid="{00000000-0004-0000-0200-0000B5000000}"/>
    <hyperlink ref="G439" r:id="rId183" xr:uid="{00000000-0004-0000-0200-0000B6000000}"/>
    <hyperlink ref="G440" r:id="rId184" xr:uid="{00000000-0004-0000-0200-0000B7000000}"/>
    <hyperlink ref="G441" r:id="rId185" xr:uid="{00000000-0004-0000-0200-0000B8000000}"/>
    <hyperlink ref="G442" r:id="rId186" xr:uid="{00000000-0004-0000-0200-0000B9000000}"/>
    <hyperlink ref="G443" r:id="rId187" xr:uid="{00000000-0004-0000-0200-0000BA000000}"/>
    <hyperlink ref="G444" r:id="rId188" xr:uid="{00000000-0004-0000-0200-0000BB000000}"/>
    <hyperlink ref="G445" r:id="rId189" xr:uid="{00000000-0004-0000-0200-0000BC000000}"/>
    <hyperlink ref="G446" r:id="rId190" xr:uid="{00000000-0004-0000-0200-0000BD000000}"/>
    <hyperlink ref="G447" r:id="rId191" xr:uid="{00000000-0004-0000-0200-0000BE000000}"/>
    <hyperlink ref="G448" r:id="rId192" xr:uid="{00000000-0004-0000-0200-0000BF000000}"/>
    <hyperlink ref="G450" r:id="rId193" xr:uid="{00000000-0004-0000-0200-0000C0000000}"/>
    <hyperlink ref="G451" r:id="rId194" xr:uid="{00000000-0004-0000-0200-0000C1000000}"/>
    <hyperlink ref="G452" r:id="rId195" xr:uid="{00000000-0004-0000-0200-0000C2000000}"/>
    <hyperlink ref="G453" r:id="rId196" xr:uid="{00000000-0004-0000-0200-0000C3000000}"/>
    <hyperlink ref="G454" r:id="rId197" xr:uid="{00000000-0004-0000-0200-0000C4000000}"/>
    <hyperlink ref="G455" r:id="rId198" xr:uid="{00000000-0004-0000-0200-0000C5000000}"/>
    <hyperlink ref="G456" r:id="rId199" xr:uid="{00000000-0004-0000-0200-0000C6000000}"/>
    <hyperlink ref="G457" r:id="rId200" xr:uid="{00000000-0004-0000-0200-0000C7000000}"/>
    <hyperlink ref="G458" r:id="rId201" xr:uid="{00000000-0004-0000-0200-0000C8000000}"/>
    <hyperlink ref="G459" r:id="rId202" xr:uid="{00000000-0004-0000-0200-0000C9000000}"/>
    <hyperlink ref="G462" r:id="rId203" xr:uid="{00000000-0004-0000-0200-0000CA000000}"/>
    <hyperlink ref="G463" r:id="rId204" xr:uid="{00000000-0004-0000-0200-0000CB000000}"/>
    <hyperlink ref="G464" r:id="rId205" xr:uid="{00000000-0004-0000-0200-0000CC000000}"/>
    <hyperlink ref="G465" r:id="rId206" xr:uid="{00000000-0004-0000-0200-0000CD000000}"/>
    <hyperlink ref="G466" r:id="rId207" xr:uid="{00000000-0004-0000-0200-0000CE000000}"/>
    <hyperlink ref="G467" r:id="rId208" xr:uid="{00000000-0004-0000-0200-0000CF000000}"/>
    <hyperlink ref="G468" r:id="rId209" xr:uid="{00000000-0004-0000-0200-0000D0000000}"/>
    <hyperlink ref="G469" r:id="rId210" xr:uid="{00000000-0004-0000-0200-0000D1000000}"/>
    <hyperlink ref="G470" r:id="rId211" xr:uid="{00000000-0004-0000-0200-0000D2000000}"/>
    <hyperlink ref="G471" r:id="rId212" xr:uid="{00000000-0004-0000-0200-0000D3000000}"/>
    <hyperlink ref="G472" r:id="rId213" xr:uid="{00000000-0004-0000-0200-0000D4000000}"/>
    <hyperlink ref="G473" r:id="rId214" xr:uid="{00000000-0004-0000-0200-0000D5000000}"/>
    <hyperlink ref="G477" r:id="rId215" xr:uid="{00000000-0004-0000-0200-0000D6000000}"/>
    <hyperlink ref="G478" r:id="rId216" xr:uid="{00000000-0004-0000-0200-0000D7000000}"/>
    <hyperlink ref="G479" r:id="rId217" xr:uid="{00000000-0004-0000-0200-0000D8000000}"/>
    <hyperlink ref="G482" r:id="rId218" xr:uid="{00000000-0004-0000-0200-0000D9000000}"/>
    <hyperlink ref="G480" r:id="rId219" xr:uid="{00000000-0004-0000-0200-0000DA000000}"/>
    <hyperlink ref="G481" r:id="rId220" xr:uid="{00000000-0004-0000-0200-0000DB000000}"/>
    <hyperlink ref="G483" r:id="rId221" xr:uid="{00000000-0004-0000-0200-0000DC000000}"/>
    <hyperlink ref="G484" r:id="rId222" xr:uid="{00000000-0004-0000-0200-0000DD000000}"/>
    <hyperlink ref="G485" r:id="rId223" xr:uid="{00000000-0004-0000-0200-0000DE000000}"/>
    <hyperlink ref="G486" r:id="rId224" xr:uid="{00000000-0004-0000-0200-0000DF000000}"/>
    <hyperlink ref="G488" r:id="rId225" xr:uid="{00000000-0004-0000-0200-0000E0000000}"/>
    <hyperlink ref="G490" r:id="rId226" xr:uid="{00000000-0004-0000-0200-0000E1000000}"/>
    <hyperlink ref="G492" r:id="rId227" xr:uid="{00000000-0004-0000-0200-0000E2000000}"/>
    <hyperlink ref="G493" r:id="rId228" xr:uid="{00000000-0004-0000-0200-0000E3000000}"/>
    <hyperlink ref="G494" r:id="rId229" xr:uid="{00000000-0004-0000-0200-0000E4000000}"/>
    <hyperlink ref="G495" r:id="rId230" xr:uid="{00000000-0004-0000-0200-0000E5000000}"/>
    <hyperlink ref="G496" r:id="rId231" xr:uid="{00000000-0004-0000-0200-0000E6000000}"/>
    <hyperlink ref="G499" r:id="rId232" xr:uid="{00000000-0004-0000-0200-0000E7000000}"/>
    <hyperlink ref="G507" r:id="rId233" xr:uid="{00000000-0004-0000-0200-0000E8000000}"/>
    <hyperlink ref="G508" r:id="rId234" xr:uid="{00000000-0004-0000-0200-0000E9000000}"/>
    <hyperlink ref="G511" r:id="rId235" xr:uid="{00000000-0004-0000-0200-0000EA000000}"/>
    <hyperlink ref="G512" r:id="rId236" xr:uid="{00000000-0004-0000-0200-0000EB000000}"/>
    <hyperlink ref="G513" r:id="rId237" xr:uid="{00000000-0004-0000-0200-0000EC000000}"/>
    <hyperlink ref="G514" r:id="rId238" xr:uid="{00000000-0004-0000-0200-0000ED000000}"/>
    <hyperlink ref="G516" r:id="rId239" xr:uid="{00000000-0004-0000-0200-0000EE000000}"/>
    <hyperlink ref="G517" r:id="rId240" xr:uid="{00000000-0004-0000-0200-0000EF000000}"/>
    <hyperlink ref="G519" r:id="rId241" xr:uid="{00000000-0004-0000-0200-0000F0000000}"/>
    <hyperlink ref="G520" r:id="rId242" xr:uid="{00000000-0004-0000-0200-0000F1000000}"/>
    <hyperlink ref="G521" r:id="rId243" xr:uid="{00000000-0004-0000-0200-0000F2000000}"/>
    <hyperlink ref="G522" r:id="rId244" xr:uid="{00000000-0004-0000-0200-0000F3000000}"/>
    <hyperlink ref="G524" r:id="rId245" xr:uid="{00000000-0004-0000-0200-0000F4000000}"/>
    <hyperlink ref="G525" r:id="rId246" xr:uid="{00000000-0004-0000-0200-0000F5000000}"/>
    <hyperlink ref="G530" r:id="rId247" xr:uid="{00000000-0004-0000-0200-0000F6000000}"/>
    <hyperlink ref="G542" r:id="rId248" xr:uid="{00000000-0004-0000-0200-0000F7000000}"/>
    <hyperlink ref="G543" r:id="rId249" xr:uid="{00000000-0004-0000-0200-0000F8000000}"/>
    <hyperlink ref="G557" r:id="rId250" xr:uid="{00000000-0004-0000-0200-0000F9000000}"/>
    <hyperlink ref="G570" r:id="rId251" xr:uid="{00000000-0004-0000-0200-0000FA000000}"/>
    <hyperlink ref="G644" r:id="rId252" xr:uid="{00000000-0004-0000-0200-0000FB000000}"/>
    <hyperlink ref="G582" r:id="rId253" xr:uid="{00000000-0004-0000-0200-0000FC000000}"/>
    <hyperlink ref="G583" r:id="rId254" xr:uid="{00000000-0004-0000-0200-0000FD000000}"/>
    <hyperlink ref="G584" r:id="rId255" xr:uid="{00000000-0004-0000-0200-0000FE000000}"/>
    <hyperlink ref="G585" r:id="rId256" xr:uid="{00000000-0004-0000-0200-0000FF000000}"/>
    <hyperlink ref="G586" r:id="rId257" xr:uid="{00000000-0004-0000-0200-000000010000}"/>
    <hyperlink ref="G588" r:id="rId258" xr:uid="{00000000-0004-0000-0200-000001010000}"/>
    <hyperlink ref="G589" r:id="rId259" xr:uid="{00000000-0004-0000-0200-000002010000}"/>
    <hyperlink ref="G590" r:id="rId260" xr:uid="{00000000-0004-0000-0200-000003010000}"/>
    <hyperlink ref="G591" r:id="rId261" xr:uid="{00000000-0004-0000-0200-000004010000}"/>
    <hyperlink ref="G592" r:id="rId262" xr:uid="{00000000-0004-0000-0200-000005010000}"/>
    <hyperlink ref="G593" r:id="rId263" xr:uid="{00000000-0004-0000-0200-000006010000}"/>
    <hyperlink ref="G594" r:id="rId264" xr:uid="{00000000-0004-0000-0200-000007010000}"/>
    <hyperlink ref="G595" r:id="rId265" xr:uid="{00000000-0004-0000-0200-000008010000}"/>
    <hyperlink ref="G596" r:id="rId266" xr:uid="{00000000-0004-0000-0200-000009010000}"/>
    <hyperlink ref="G597" r:id="rId267" xr:uid="{00000000-0004-0000-0200-00000A010000}"/>
    <hyperlink ref="G598" r:id="rId268" xr:uid="{00000000-0004-0000-0200-00000B010000}"/>
    <hyperlink ref="G599" r:id="rId269" xr:uid="{00000000-0004-0000-0200-00000C010000}"/>
    <hyperlink ref="G600" r:id="rId270" xr:uid="{00000000-0004-0000-0200-00000D010000}"/>
    <hyperlink ref="G601" r:id="rId271" xr:uid="{00000000-0004-0000-0200-00000E010000}"/>
    <hyperlink ref="G602" r:id="rId272" xr:uid="{00000000-0004-0000-0200-00000F010000}"/>
    <hyperlink ref="G603" r:id="rId273" xr:uid="{00000000-0004-0000-0200-000010010000}"/>
    <hyperlink ref="G604" r:id="rId274" xr:uid="{00000000-0004-0000-0200-000011010000}"/>
    <hyperlink ref="G605" r:id="rId275" xr:uid="{00000000-0004-0000-0200-000012010000}"/>
    <hyperlink ref="G606" r:id="rId276" xr:uid="{00000000-0004-0000-0200-000013010000}"/>
    <hyperlink ref="G607" r:id="rId277" xr:uid="{00000000-0004-0000-0200-000014010000}"/>
    <hyperlink ref="G608" r:id="rId278" xr:uid="{00000000-0004-0000-0200-000015010000}"/>
    <hyperlink ref="G609" r:id="rId279" xr:uid="{00000000-0004-0000-0200-000016010000}"/>
    <hyperlink ref="G610" r:id="rId280" xr:uid="{00000000-0004-0000-0200-000017010000}"/>
    <hyperlink ref="G611" r:id="rId281" xr:uid="{00000000-0004-0000-0200-000018010000}"/>
    <hyperlink ref="G612" r:id="rId282" xr:uid="{00000000-0004-0000-0200-000019010000}"/>
    <hyperlink ref="G613" r:id="rId283" xr:uid="{00000000-0004-0000-0200-00001A010000}"/>
    <hyperlink ref="G614" r:id="rId284" xr:uid="{00000000-0004-0000-0200-00001B010000}"/>
    <hyperlink ref="G615" r:id="rId285" xr:uid="{00000000-0004-0000-0200-00001C010000}"/>
    <hyperlink ref="G616" r:id="rId286" xr:uid="{00000000-0004-0000-0200-00001D010000}"/>
    <hyperlink ref="G617" r:id="rId287" xr:uid="{00000000-0004-0000-0200-00001E010000}"/>
    <hyperlink ref="G618" r:id="rId288" xr:uid="{00000000-0004-0000-0200-00001F010000}"/>
    <hyperlink ref="G619" r:id="rId289" xr:uid="{00000000-0004-0000-0200-000020010000}"/>
    <hyperlink ref="G620" r:id="rId290" xr:uid="{00000000-0004-0000-0200-000021010000}"/>
    <hyperlink ref="G621" r:id="rId291" xr:uid="{00000000-0004-0000-0200-000022010000}"/>
    <hyperlink ref="G623" r:id="rId292" xr:uid="{00000000-0004-0000-0200-000023010000}"/>
    <hyperlink ref="G624" r:id="rId293" xr:uid="{00000000-0004-0000-0200-000024010000}"/>
    <hyperlink ref="G625" r:id="rId294" xr:uid="{00000000-0004-0000-0200-000025010000}"/>
    <hyperlink ref="G626" r:id="rId295" xr:uid="{00000000-0004-0000-0200-000026010000}"/>
    <hyperlink ref="G627" r:id="rId296" xr:uid="{00000000-0004-0000-0200-000027010000}"/>
    <hyperlink ref="G628" r:id="rId297" xr:uid="{00000000-0004-0000-0200-000028010000}"/>
    <hyperlink ref="G629" r:id="rId298" xr:uid="{00000000-0004-0000-0200-000029010000}"/>
    <hyperlink ref="G630" r:id="rId299" xr:uid="{00000000-0004-0000-0200-00002A010000}"/>
    <hyperlink ref="G631" r:id="rId300" xr:uid="{00000000-0004-0000-0200-00002B010000}"/>
    <hyperlink ref="G632" r:id="rId301" xr:uid="{00000000-0004-0000-0200-00002C010000}"/>
    <hyperlink ref="G633" r:id="rId302" xr:uid="{00000000-0004-0000-0200-00002D010000}"/>
    <hyperlink ref="G635" r:id="rId303" xr:uid="{00000000-0004-0000-0200-00002E010000}"/>
    <hyperlink ref="G636" r:id="rId304" xr:uid="{00000000-0004-0000-0200-00002F010000}"/>
    <hyperlink ref="G637" r:id="rId305" xr:uid="{00000000-0004-0000-0200-000030010000}"/>
    <hyperlink ref="G638" r:id="rId306" xr:uid="{00000000-0004-0000-0200-000031010000}"/>
    <hyperlink ref="G639" r:id="rId307" xr:uid="{00000000-0004-0000-0200-000032010000}"/>
    <hyperlink ref="G640" r:id="rId308" xr:uid="{00000000-0004-0000-0200-000033010000}"/>
    <hyperlink ref="G641" r:id="rId309" xr:uid="{00000000-0004-0000-0200-000034010000}"/>
    <hyperlink ref="G642" r:id="rId310" xr:uid="{00000000-0004-0000-0200-000035010000}"/>
    <hyperlink ref="G643" r:id="rId311" xr:uid="{00000000-0004-0000-0200-000036010000}"/>
    <hyperlink ref="G645" r:id="rId312" xr:uid="{00000000-0004-0000-0200-000037010000}"/>
    <hyperlink ref="G646" r:id="rId313" xr:uid="{00000000-0004-0000-0200-000038010000}"/>
    <hyperlink ref="G647" r:id="rId314" xr:uid="{00000000-0004-0000-0200-000039010000}"/>
    <hyperlink ref="G648" r:id="rId315" xr:uid="{00000000-0004-0000-0200-00003A010000}"/>
    <hyperlink ref="G649" r:id="rId316" xr:uid="{00000000-0004-0000-0200-00003B010000}"/>
    <hyperlink ref="G651" r:id="rId317" xr:uid="{00000000-0004-0000-0200-00003C010000}"/>
    <hyperlink ref="G652" r:id="rId318" xr:uid="{00000000-0004-0000-0200-00003D010000}"/>
    <hyperlink ref="G653" r:id="rId319" xr:uid="{00000000-0004-0000-0200-00003E010000}"/>
    <hyperlink ref="G654" r:id="rId320" xr:uid="{00000000-0004-0000-0200-00003F010000}"/>
    <hyperlink ref="G655" r:id="rId321" xr:uid="{00000000-0004-0000-0200-000040010000}"/>
    <hyperlink ref="G656" r:id="rId322" xr:uid="{00000000-0004-0000-0200-000041010000}"/>
    <hyperlink ref="G658" r:id="rId323" xr:uid="{00000000-0004-0000-0200-000042010000}"/>
    <hyperlink ref="G659" r:id="rId324" xr:uid="{00000000-0004-0000-0200-000043010000}"/>
    <hyperlink ref="G660" r:id="rId325" xr:uid="{00000000-0004-0000-0200-000044010000}"/>
    <hyperlink ref="G661" r:id="rId326" xr:uid="{00000000-0004-0000-0200-000045010000}"/>
    <hyperlink ref="G662" r:id="rId327" xr:uid="{00000000-0004-0000-0200-000046010000}"/>
    <hyperlink ref="G663" r:id="rId328" xr:uid="{00000000-0004-0000-0200-000047010000}"/>
    <hyperlink ref="G664" r:id="rId329" xr:uid="{00000000-0004-0000-0200-000048010000}"/>
    <hyperlink ref="G665" r:id="rId330" xr:uid="{00000000-0004-0000-0200-000049010000}"/>
    <hyperlink ref="G666" r:id="rId331" xr:uid="{00000000-0004-0000-0200-00004A010000}"/>
    <hyperlink ref="G667" r:id="rId332" xr:uid="{00000000-0004-0000-0200-00004B010000}"/>
    <hyperlink ref="G668" r:id="rId333" xr:uid="{00000000-0004-0000-0200-00004C010000}"/>
    <hyperlink ref="G669" r:id="rId334" xr:uid="{00000000-0004-0000-0200-00004D010000}"/>
    <hyperlink ref="G670" r:id="rId335" xr:uid="{00000000-0004-0000-0200-00004E010000}"/>
    <hyperlink ref="G672" r:id="rId336" xr:uid="{00000000-0004-0000-0200-00004F010000}"/>
    <hyperlink ref="G673" r:id="rId337" xr:uid="{00000000-0004-0000-0200-000050010000}"/>
    <hyperlink ref="G674" r:id="rId338" xr:uid="{00000000-0004-0000-0200-000051010000}"/>
    <hyperlink ref="G675" r:id="rId339" xr:uid="{00000000-0004-0000-0200-000052010000}"/>
    <hyperlink ref="G676" r:id="rId340" xr:uid="{00000000-0004-0000-0200-000053010000}"/>
    <hyperlink ref="G677" r:id="rId341" xr:uid="{00000000-0004-0000-0200-000054010000}"/>
    <hyperlink ref="G679" r:id="rId342" xr:uid="{00000000-0004-0000-0200-000055010000}"/>
    <hyperlink ref="G680" r:id="rId343" xr:uid="{00000000-0004-0000-0200-000056010000}"/>
    <hyperlink ref="G681" r:id="rId344" xr:uid="{00000000-0004-0000-0200-000057010000}"/>
    <hyperlink ref="G682" r:id="rId345" xr:uid="{00000000-0004-0000-0200-000058010000}"/>
    <hyperlink ref="G683" r:id="rId346" xr:uid="{00000000-0004-0000-0200-000059010000}"/>
    <hyperlink ref="G684" r:id="rId347" xr:uid="{00000000-0004-0000-0200-00005A010000}"/>
    <hyperlink ref="G685" r:id="rId348" xr:uid="{00000000-0004-0000-0200-00005B010000}"/>
    <hyperlink ref="G686" r:id="rId349" xr:uid="{00000000-0004-0000-0200-00005C010000}"/>
    <hyperlink ref="G687" r:id="rId350" xr:uid="{00000000-0004-0000-0200-00005D010000}"/>
    <hyperlink ref="G688" r:id="rId351" xr:uid="{00000000-0004-0000-0200-00005E010000}"/>
    <hyperlink ref="G689" r:id="rId352" xr:uid="{00000000-0004-0000-0200-00005F010000}"/>
    <hyperlink ref="G562" r:id="rId353" xr:uid="{00000000-0004-0000-0200-000060010000}"/>
    <hyperlink ref="G563" r:id="rId354" xr:uid="{00000000-0004-0000-0200-000061010000}"/>
    <hyperlink ref="G566" r:id="rId355" xr:uid="{00000000-0004-0000-0200-000062010000}"/>
    <hyperlink ref="G558" r:id="rId356" xr:uid="{00000000-0004-0000-0200-000063010000}"/>
    <hyperlink ref="G559" r:id="rId357" xr:uid="{00000000-0004-0000-0200-000064010000}"/>
    <hyperlink ref="G567" r:id="rId358" xr:uid="{00000000-0004-0000-0200-000065010000}"/>
    <hyperlink ref="G568" r:id="rId359" xr:uid="{00000000-0004-0000-0200-000066010000}"/>
    <hyperlink ref="G554" r:id="rId360" xr:uid="{00000000-0004-0000-0200-000067010000}"/>
    <hyperlink ref="G556" r:id="rId361" xr:uid="{00000000-0004-0000-0200-000068010000}"/>
    <hyperlink ref="G572" r:id="rId362" xr:uid="{00000000-0004-0000-0200-000069010000}"/>
    <hyperlink ref="G573" r:id="rId363" xr:uid="{00000000-0004-0000-0200-00006A010000}"/>
    <hyperlink ref="G549" r:id="rId364" xr:uid="{00000000-0004-0000-0200-00006B010000}"/>
    <hyperlink ref="G671" r:id="rId365" xr:uid="{00000000-0004-0000-0200-00006C010000}"/>
    <hyperlink ref="G574" r:id="rId366" xr:uid="{00000000-0004-0000-0200-00006D010000}"/>
    <hyperlink ref="G576" r:id="rId367" xr:uid="{00000000-0004-0000-0200-00006E010000}"/>
    <hyperlink ref="G577" r:id="rId368" xr:uid="{00000000-0004-0000-0200-00006F010000}"/>
    <hyperlink ref="G575" r:id="rId369" xr:uid="{00000000-0004-0000-0200-000070010000}"/>
    <hyperlink ref="G578" r:id="rId370" xr:uid="{00000000-0004-0000-0200-000071010000}"/>
    <hyperlink ref="G579" r:id="rId371" xr:uid="{00000000-0004-0000-0200-000072010000}"/>
    <hyperlink ref="G580" r:id="rId372" xr:uid="{00000000-0004-0000-0200-000073010000}"/>
    <hyperlink ref="G690" r:id="rId373" xr:uid="{00000000-0004-0000-0200-000074010000}"/>
    <hyperlink ref="G692" r:id="rId374" xr:uid="{00000000-0004-0000-0200-000075010000}"/>
    <hyperlink ref="G693" r:id="rId375" xr:uid="{00000000-0004-0000-0200-000076010000}"/>
    <hyperlink ref="G694" r:id="rId376" xr:uid="{00000000-0004-0000-0200-000077010000}"/>
    <hyperlink ref="G695" r:id="rId377" xr:uid="{00000000-0004-0000-0200-000078010000}"/>
    <hyperlink ref="G696" r:id="rId378" xr:uid="{00000000-0004-0000-0200-000079010000}"/>
    <hyperlink ref="G697" r:id="rId379" xr:uid="{00000000-0004-0000-0200-00007A010000}"/>
    <hyperlink ref="G698" r:id="rId380" xr:uid="{00000000-0004-0000-0200-00007B010000}"/>
    <hyperlink ref="G634" r:id="rId381" xr:uid="{00000000-0004-0000-0200-00007C010000}"/>
    <hyperlink ref="G300" r:id="rId382" xr:uid="{00000000-0004-0000-0200-00007D010000}"/>
    <hyperlink ref="G531" r:id="rId383" xr:uid="{00000000-0004-0000-0200-00007E010000}"/>
    <hyperlink ref="G532" r:id="rId384" xr:uid="{00000000-0004-0000-0200-00007F010000}"/>
    <hyperlink ref="G534" r:id="rId385" xr:uid="{00000000-0004-0000-0200-000080010000}"/>
    <hyperlink ref="G536" r:id="rId386" xr:uid="{00000000-0004-0000-0200-000081010000}"/>
    <hyperlink ref="G537" r:id="rId387" xr:uid="{00000000-0004-0000-0200-000082010000}"/>
    <hyperlink ref="G538" r:id="rId388" xr:uid="{00000000-0004-0000-0200-000083010000}"/>
    <hyperlink ref="G539" r:id="rId389" xr:uid="{00000000-0004-0000-0200-000084010000}"/>
    <hyperlink ref="G541" r:id="rId390" xr:uid="{00000000-0004-0000-0200-000085010000}"/>
    <hyperlink ref="G191" r:id="rId391" xr:uid="{00000000-0004-0000-0200-000086010000}"/>
    <hyperlink ref="G705" r:id="rId392" xr:uid="{00000000-0004-0000-0200-000087010000}"/>
    <hyperlink ref="G706" r:id="rId393" xr:uid="{00000000-0004-0000-0200-000088010000}"/>
    <hyperlink ref="G707" r:id="rId394" xr:uid="{00000000-0004-0000-0200-000089010000}"/>
    <hyperlink ref="G708" r:id="rId395" xr:uid="{00000000-0004-0000-0200-00008A010000}"/>
    <hyperlink ref="G709" r:id="rId396" xr:uid="{00000000-0004-0000-0200-00008B010000}"/>
    <hyperlink ref="G710" r:id="rId397" xr:uid="{00000000-0004-0000-0200-00008C010000}"/>
    <hyperlink ref="G715" r:id="rId398" xr:uid="{00000000-0004-0000-0200-00008D010000}"/>
    <hyperlink ref="G716" r:id="rId399" xr:uid="{00000000-0004-0000-0200-00008E010000}"/>
    <hyperlink ref="G717" r:id="rId400" xr:uid="{00000000-0004-0000-0200-00008F010000}"/>
    <hyperlink ref="G718" r:id="rId401" xr:uid="{00000000-0004-0000-0200-000090010000}"/>
    <hyperlink ref="G721" r:id="rId402" xr:uid="{00000000-0004-0000-0200-000091010000}"/>
    <hyperlink ref="G722" r:id="rId403" xr:uid="{00000000-0004-0000-0200-000092010000}"/>
    <hyperlink ref="G723" r:id="rId404" xr:uid="{00000000-0004-0000-0200-000093010000}"/>
    <hyperlink ref="G727" r:id="rId405" xr:uid="{00000000-0004-0000-0200-000094010000}"/>
    <hyperlink ref="G728" r:id="rId406" xr:uid="{00000000-0004-0000-0200-000095010000}"/>
    <hyperlink ref="G730" r:id="rId407" xr:uid="{00000000-0004-0000-0200-000096010000}"/>
    <hyperlink ref="G731" r:id="rId408" xr:uid="{00000000-0004-0000-0200-000097010000}"/>
    <hyperlink ref="G734" r:id="rId409" xr:uid="{00000000-0004-0000-0200-000098010000}"/>
    <hyperlink ref="G735" r:id="rId410" xr:uid="{00000000-0004-0000-0200-000099010000}"/>
    <hyperlink ref="G737" r:id="rId411" xr:uid="{00000000-0004-0000-0200-00009A010000}"/>
    <hyperlink ref="G739" r:id="rId412" xr:uid="{00000000-0004-0000-0200-00009B010000}"/>
    <hyperlink ref="G740" r:id="rId413" xr:uid="{00000000-0004-0000-0200-00009C010000}"/>
    <hyperlink ref="G741" r:id="rId414" xr:uid="{00000000-0004-0000-0200-00009D010000}"/>
    <hyperlink ref="G742" r:id="rId415" xr:uid="{00000000-0004-0000-0200-00009E010000}"/>
    <hyperlink ref="G743" r:id="rId416" xr:uid="{00000000-0004-0000-0200-00009F010000}"/>
    <hyperlink ref="G744" r:id="rId417" xr:uid="{00000000-0004-0000-0200-0000A0010000}"/>
    <hyperlink ref="G745" r:id="rId418" xr:uid="{00000000-0004-0000-0200-0000A1010000}"/>
    <hyperlink ref="G746" r:id="rId419" xr:uid="{00000000-0004-0000-0200-0000A2010000}"/>
    <hyperlink ref="G747" r:id="rId420" xr:uid="{00000000-0004-0000-0200-0000A3010000}"/>
    <hyperlink ref="G748" r:id="rId421" xr:uid="{00000000-0004-0000-0200-0000A4010000}"/>
    <hyperlink ref="G749" r:id="rId422" xr:uid="{00000000-0004-0000-0200-0000A5010000}"/>
    <hyperlink ref="G750" r:id="rId423" xr:uid="{00000000-0004-0000-0200-0000A6010000}"/>
    <hyperlink ref="G751" r:id="rId424" xr:uid="{00000000-0004-0000-0200-0000A7010000}"/>
    <hyperlink ref="G754" r:id="rId425" xr:uid="{00000000-0004-0000-0200-0000A8010000}"/>
    <hyperlink ref="G755" r:id="rId426" xr:uid="{00000000-0004-0000-0200-0000A9010000}"/>
    <hyperlink ref="G757" r:id="rId427" xr:uid="{00000000-0004-0000-0200-0000AA010000}"/>
    <hyperlink ref="G759" r:id="rId428" xr:uid="{00000000-0004-0000-0200-0000AB010000}"/>
    <hyperlink ref="G760" r:id="rId429" xr:uid="{00000000-0004-0000-0200-0000AC010000}"/>
    <hyperlink ref="G701" r:id="rId430" xr:uid="{00000000-0004-0000-0200-0000AD010000}"/>
    <hyperlink ref="G703" r:id="rId431" xr:uid="{00000000-0004-0000-0200-0000AE010000}"/>
    <hyperlink ref="G461" r:id="rId432" xr:uid="{00000000-0004-0000-0200-0000AF010000}"/>
  </hyperlinks>
  <pageMargins left="0.7" right="0.7" top="0.75" bottom="0.75" header="0.3" footer="0.3"/>
  <pageSetup orientation="portrait" r:id="rId433"/>
  <drawing r:id="rId4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5418</v>
      </c>
      <c r="D1" s="16" t="s">
        <v>5419</v>
      </c>
      <c r="G1" s="16" t="s">
        <v>5420</v>
      </c>
      <c r="H1" s="16" t="s">
        <v>5421</v>
      </c>
      <c r="I1" s="16" t="s">
        <v>5422</v>
      </c>
      <c r="J1" s="16" t="s">
        <v>5423</v>
      </c>
      <c r="K1" s="16" t="s">
        <v>5424</v>
      </c>
      <c r="L1" s="16" t="s">
        <v>5425</v>
      </c>
      <c r="M1" s="16" t="s">
        <v>5426</v>
      </c>
      <c r="N1" s="16" t="s">
        <v>5427</v>
      </c>
      <c r="O1" s="16" t="s">
        <v>5428</v>
      </c>
      <c r="P1" s="16" t="s">
        <v>5429</v>
      </c>
      <c r="Q1" s="16" t="s">
        <v>5430</v>
      </c>
      <c r="R1" s="16" t="s">
        <v>5431</v>
      </c>
      <c r="S1" s="16" t="s">
        <v>5432</v>
      </c>
      <c r="T1" s="16" t="s">
        <v>5433</v>
      </c>
      <c r="U1" s="16" t="s">
        <v>5434</v>
      </c>
      <c r="V1" s="16" t="s">
        <v>5435</v>
      </c>
      <c r="W1" s="16" t="s">
        <v>5436</v>
      </c>
      <c r="X1" s="16" t="s">
        <v>5437</v>
      </c>
      <c r="Y1" s="16" t="s">
        <v>5438</v>
      </c>
      <c r="Z1" s="16" t="s">
        <v>5439</v>
      </c>
      <c r="AA1" s="16" t="s">
        <v>5440</v>
      </c>
      <c r="AB1" s="16" t="s">
        <v>5441</v>
      </c>
      <c r="AC1" s="16" t="s">
        <v>5442</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5443</v>
      </c>
      <c r="B2" t="str">
        <f>CONCATENATE(A2,C2)</f>
        <v>2C.ASUNTOS JURÍDICOS</v>
      </c>
      <c r="C2" s="18" t="s">
        <v>5444</v>
      </c>
      <c r="D2" t="s">
        <v>5445</v>
      </c>
      <c r="E2" s="18" t="s">
        <v>5446</v>
      </c>
      <c r="F2" s="18"/>
      <c r="G2" s="17" t="s">
        <v>5447</v>
      </c>
      <c r="H2" t="s">
        <v>5448</v>
      </c>
      <c r="I2" t="s">
        <v>5449</v>
      </c>
      <c r="J2" t="s">
        <v>5450</v>
      </c>
      <c r="K2" t="s">
        <v>5451</v>
      </c>
      <c r="L2" t="s">
        <v>5452</v>
      </c>
      <c r="M2" t="s">
        <v>5453</v>
      </c>
      <c r="N2" t="s">
        <v>5454</v>
      </c>
      <c r="O2" t="s">
        <v>5455</v>
      </c>
      <c r="P2" t="s">
        <v>5456</v>
      </c>
      <c r="Q2" t="s">
        <v>5457</v>
      </c>
      <c r="R2" t="s">
        <v>5458</v>
      </c>
      <c r="S2" t="s">
        <v>5459</v>
      </c>
      <c r="T2" t="s">
        <v>5460</v>
      </c>
      <c r="U2" t="s">
        <v>5461</v>
      </c>
      <c r="V2" t="s">
        <v>5462</v>
      </c>
      <c r="W2" t="s">
        <v>5463</v>
      </c>
      <c r="X2" t="s">
        <v>5464</v>
      </c>
      <c r="Y2" t="s">
        <v>5465</v>
      </c>
      <c r="Z2" t="s">
        <v>5466</v>
      </c>
      <c r="AA2" t="s">
        <v>5467</v>
      </c>
      <c r="AB2" t="s">
        <v>5468</v>
      </c>
      <c r="AC2" s="16" t="s">
        <v>5469</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5470</v>
      </c>
      <c r="B3" t="str">
        <f t="shared" ref="B3:B23" si="0">CONCATENATE(A3,C3)</f>
        <v>3C PROGRAMACIÓN ORGANIZACIÓN Y PRESUPUESTACIÓN</v>
      </c>
      <c r="C3" s="18" t="s">
        <v>5471</v>
      </c>
      <c r="D3" t="s">
        <v>5472</v>
      </c>
      <c r="E3" s="18" t="s">
        <v>5444</v>
      </c>
      <c r="G3" s="16" t="s">
        <v>5473</v>
      </c>
      <c r="H3" s="16" t="s">
        <v>5474</v>
      </c>
      <c r="I3" s="16" t="s">
        <v>5475</v>
      </c>
      <c r="J3" s="16" t="s">
        <v>5476</v>
      </c>
      <c r="K3" s="16" t="s">
        <v>5477</v>
      </c>
      <c r="L3" s="16" t="s">
        <v>5478</v>
      </c>
      <c r="M3" s="16" t="s">
        <v>5479</v>
      </c>
      <c r="N3" s="16" t="s">
        <v>5480</v>
      </c>
      <c r="O3" s="16" t="s">
        <v>5481</v>
      </c>
      <c r="P3" s="16" t="s">
        <v>5482</v>
      </c>
      <c r="Q3" s="16" t="s">
        <v>5483</v>
      </c>
      <c r="R3" s="16"/>
      <c r="S3" s="16" t="s">
        <v>5484</v>
      </c>
      <c r="T3" s="16" t="s">
        <v>5485</v>
      </c>
      <c r="U3" s="16" t="s">
        <v>5486</v>
      </c>
      <c r="V3" s="16" t="s">
        <v>5487</v>
      </c>
      <c r="W3" s="16" t="s">
        <v>5488</v>
      </c>
      <c r="X3" s="16" t="s">
        <v>5489</v>
      </c>
      <c r="Y3" s="16" t="s">
        <v>5490</v>
      </c>
      <c r="Z3" s="16" t="s">
        <v>5491</v>
      </c>
      <c r="AA3" s="16" t="s">
        <v>5492</v>
      </c>
      <c r="AB3" s="16"/>
    </row>
    <row r="4" spans="1:221" x14ac:dyDescent="0.25">
      <c r="A4" t="s">
        <v>5493</v>
      </c>
      <c r="B4" t="str">
        <f t="shared" si="0"/>
        <v>4C RECURSOS HUMANOS</v>
      </c>
      <c r="C4" s="18" t="s">
        <v>5494</v>
      </c>
      <c r="D4" t="s">
        <v>5495</v>
      </c>
      <c r="E4" s="18" t="s">
        <v>5471</v>
      </c>
      <c r="G4" s="16" t="s">
        <v>5496</v>
      </c>
      <c r="H4" s="16" t="s">
        <v>5497</v>
      </c>
      <c r="I4" s="16" t="s">
        <v>5498</v>
      </c>
      <c r="J4" t="s">
        <v>5499</v>
      </c>
      <c r="K4" t="s">
        <v>5500</v>
      </c>
      <c r="L4" t="s">
        <v>5501</v>
      </c>
      <c r="M4" t="s">
        <v>5502</v>
      </c>
      <c r="N4" t="s">
        <v>5503</v>
      </c>
      <c r="O4" t="s">
        <v>5504</v>
      </c>
      <c r="P4" t="s">
        <v>5505</v>
      </c>
      <c r="Q4" t="s">
        <v>5506</v>
      </c>
      <c r="T4" t="s">
        <v>5507</v>
      </c>
      <c r="U4" t="s">
        <v>5508</v>
      </c>
      <c r="W4" t="s">
        <v>5509</v>
      </c>
      <c r="X4" t="s">
        <v>5510</v>
      </c>
      <c r="Y4" t="s">
        <v>5511</v>
      </c>
      <c r="Z4" t="s">
        <v>5512</v>
      </c>
    </row>
    <row r="5" spans="1:221" x14ac:dyDescent="0.25">
      <c r="A5" t="s">
        <v>5513</v>
      </c>
      <c r="B5" t="str">
        <f t="shared" si="0"/>
        <v>5C RECURSOS FINANCIEROS</v>
      </c>
      <c r="C5" s="18" t="s">
        <v>5514</v>
      </c>
      <c r="D5" t="s">
        <v>5515</v>
      </c>
      <c r="E5" s="18" t="s">
        <v>5494</v>
      </c>
      <c r="G5" s="16" t="s">
        <v>5516</v>
      </c>
      <c r="H5" s="16" t="s">
        <v>5517</v>
      </c>
      <c r="I5" s="16" t="s">
        <v>5518</v>
      </c>
      <c r="J5" t="s">
        <v>5519</v>
      </c>
      <c r="K5" t="s">
        <v>5520</v>
      </c>
      <c r="L5" t="s">
        <v>5521</v>
      </c>
      <c r="M5" t="s">
        <v>5522</v>
      </c>
      <c r="N5" t="s">
        <v>5523</v>
      </c>
      <c r="O5" t="s">
        <v>5524</v>
      </c>
      <c r="P5" t="s">
        <v>5525</v>
      </c>
      <c r="Q5" t="s">
        <v>5526</v>
      </c>
      <c r="T5" t="s">
        <v>5527</v>
      </c>
      <c r="U5" t="s">
        <v>5528</v>
      </c>
      <c r="W5" t="s">
        <v>5529</v>
      </c>
      <c r="Y5" t="s">
        <v>5530</v>
      </c>
      <c r="Z5" t="s">
        <v>5531</v>
      </c>
    </row>
    <row r="6" spans="1:221" x14ac:dyDescent="0.25">
      <c r="A6" t="s">
        <v>5532</v>
      </c>
      <c r="B6" t="str">
        <f t="shared" si="0"/>
        <v>6C RECURSOS MATERIALES Y OBRA PÚBLICA</v>
      </c>
      <c r="C6" s="18" t="s">
        <v>5533</v>
      </c>
      <c r="D6" t="s">
        <v>5534</v>
      </c>
      <c r="E6" s="18" t="s">
        <v>5514</v>
      </c>
      <c r="G6" s="16" t="s">
        <v>5535</v>
      </c>
      <c r="H6" s="16" t="s">
        <v>5536</v>
      </c>
      <c r="I6" s="16" t="s">
        <v>5537</v>
      </c>
      <c r="J6" t="s">
        <v>5538</v>
      </c>
      <c r="K6" t="s">
        <v>5539</v>
      </c>
      <c r="L6" t="s">
        <v>5540</v>
      </c>
      <c r="M6" t="s">
        <v>5541</v>
      </c>
      <c r="N6" t="s">
        <v>5542</v>
      </c>
      <c r="O6" t="s">
        <v>5543</v>
      </c>
      <c r="P6" t="s">
        <v>5544</v>
      </c>
      <c r="Q6" t="s">
        <v>5545</v>
      </c>
      <c r="T6" t="s">
        <v>5546</v>
      </c>
      <c r="Z6" t="s">
        <v>5547</v>
      </c>
    </row>
    <row r="7" spans="1:221" x14ac:dyDescent="0.25">
      <c r="A7" t="s">
        <v>5548</v>
      </c>
      <c r="B7" t="str">
        <f t="shared" si="0"/>
        <v>7C SERVICIOS GENERALES</v>
      </c>
      <c r="C7" s="18" t="s">
        <v>5549</v>
      </c>
      <c r="D7" t="s">
        <v>5550</v>
      </c>
      <c r="E7" s="18" t="s">
        <v>5533</v>
      </c>
      <c r="G7" s="16" t="s">
        <v>5551</v>
      </c>
      <c r="H7" s="16" t="s">
        <v>5552</v>
      </c>
      <c r="I7" s="16" t="s">
        <v>5553</v>
      </c>
      <c r="J7" t="s">
        <v>5554</v>
      </c>
      <c r="K7" t="s">
        <v>5555</v>
      </c>
      <c r="L7" t="s">
        <v>5556</v>
      </c>
      <c r="M7" t="s">
        <v>5557</v>
      </c>
      <c r="O7" t="s">
        <v>5558</v>
      </c>
      <c r="P7" t="s">
        <v>5559</v>
      </c>
      <c r="Q7" t="s">
        <v>5560</v>
      </c>
      <c r="Z7" t="s">
        <v>5561</v>
      </c>
    </row>
    <row r="8" spans="1:221" x14ac:dyDescent="0.25">
      <c r="A8" t="s">
        <v>5562</v>
      </c>
      <c r="B8" t="str">
        <f t="shared" si="0"/>
        <v>8C TECNOLOGÍAS Y SERVICIOS DE LA INFORMACIÓN</v>
      </c>
      <c r="C8" s="18" t="s">
        <v>5563</v>
      </c>
      <c r="D8" t="s">
        <v>5564</v>
      </c>
      <c r="E8" s="18" t="s">
        <v>5549</v>
      </c>
      <c r="G8" s="16" t="s">
        <v>5565</v>
      </c>
      <c r="H8" s="16" t="s">
        <v>5566</v>
      </c>
      <c r="I8" s="16" t="s">
        <v>5567</v>
      </c>
      <c r="J8" t="s">
        <v>5568</v>
      </c>
      <c r="K8" t="s">
        <v>5569</v>
      </c>
      <c r="L8" t="s">
        <v>5570</v>
      </c>
      <c r="M8" t="s">
        <v>5571</v>
      </c>
      <c r="O8" t="s">
        <v>5572</v>
      </c>
      <c r="P8" t="s">
        <v>5573</v>
      </c>
      <c r="Q8" t="s">
        <v>5574</v>
      </c>
    </row>
    <row r="9" spans="1:221" x14ac:dyDescent="0.25">
      <c r="A9" t="s">
        <v>5575</v>
      </c>
      <c r="B9" t="str">
        <f t="shared" si="0"/>
        <v>9C COMUNICACIÓN SOCIAL</v>
      </c>
      <c r="C9" s="18" t="s">
        <v>5576</v>
      </c>
      <c r="D9" t="s">
        <v>5577</v>
      </c>
      <c r="E9" s="18" t="s">
        <v>5563</v>
      </c>
      <c r="G9" s="16" t="s">
        <v>5578</v>
      </c>
      <c r="H9" s="16" t="s">
        <v>5579</v>
      </c>
      <c r="I9" s="16" t="s">
        <v>5580</v>
      </c>
      <c r="J9" t="s">
        <v>5581</v>
      </c>
      <c r="K9" t="s">
        <v>5582</v>
      </c>
      <c r="L9" t="s">
        <v>5583</v>
      </c>
      <c r="M9" t="s">
        <v>5584</v>
      </c>
      <c r="O9" t="s">
        <v>5585</v>
      </c>
      <c r="P9" t="s">
        <v>5586</v>
      </c>
      <c r="Q9" t="s">
        <v>5587</v>
      </c>
    </row>
    <row r="10" spans="1:221" x14ac:dyDescent="0.25">
      <c r="A10" t="s">
        <v>5588</v>
      </c>
      <c r="B10" t="str">
        <f t="shared" si="0"/>
        <v>10C CONTROL Y AUDITORÍA DE ACTIVIDADES PÚBLICAS</v>
      </c>
      <c r="C10" s="18" t="s">
        <v>5589</v>
      </c>
      <c r="D10" t="s">
        <v>5590</v>
      </c>
      <c r="E10" s="18" t="s">
        <v>5576</v>
      </c>
      <c r="G10" s="16" t="s">
        <v>5591</v>
      </c>
      <c r="H10" s="16" t="s">
        <v>5592</v>
      </c>
      <c r="I10" s="16" t="s">
        <v>5593</v>
      </c>
      <c r="J10" t="s">
        <v>5594</v>
      </c>
      <c r="K10" t="s">
        <v>5595</v>
      </c>
      <c r="L10" t="s">
        <v>5596</v>
      </c>
      <c r="M10" t="s">
        <v>5597</v>
      </c>
      <c r="O10" t="s">
        <v>5598</v>
      </c>
      <c r="P10" t="s">
        <v>5599</v>
      </c>
    </row>
    <row r="11" spans="1:221" x14ac:dyDescent="0.25">
      <c r="A11" t="s">
        <v>5600</v>
      </c>
      <c r="B11" t="str">
        <f t="shared" si="0"/>
        <v>11C PLANEACIÓN INFORMACIÓN EVALUACIÓN Y POLÍTICAS</v>
      </c>
      <c r="C11" s="18" t="s">
        <v>5601</v>
      </c>
      <c r="D11" t="s">
        <v>5602</v>
      </c>
      <c r="E11" s="18" t="s">
        <v>5589</v>
      </c>
      <c r="G11" s="16" t="s">
        <v>5603</v>
      </c>
      <c r="H11" s="16" t="s">
        <v>5604</v>
      </c>
      <c r="I11" s="16" t="s">
        <v>5605</v>
      </c>
      <c r="J11" t="s">
        <v>5606</v>
      </c>
      <c r="K11" t="s">
        <v>5607</v>
      </c>
      <c r="L11" t="s">
        <v>5608</v>
      </c>
      <c r="M11" t="s">
        <v>5609</v>
      </c>
      <c r="O11" t="s">
        <v>5610</v>
      </c>
      <c r="P11" t="s">
        <v>5611</v>
      </c>
    </row>
    <row r="12" spans="1:221" x14ac:dyDescent="0.25">
      <c r="A12" t="s">
        <v>5612</v>
      </c>
      <c r="B12" t="str">
        <f t="shared" si="0"/>
        <v>12C TRANSPARENCIA Y ACCESO A LA INFORMACIÓN</v>
      </c>
      <c r="C12" s="18" t="s">
        <v>5613</v>
      </c>
      <c r="D12" t="s">
        <v>5614</v>
      </c>
      <c r="E12" s="18" t="s">
        <v>5601</v>
      </c>
      <c r="G12" s="16" t="s">
        <v>5615</v>
      </c>
      <c r="H12" s="16" t="s">
        <v>5616</v>
      </c>
      <c r="I12" s="16" t="s">
        <v>5617</v>
      </c>
      <c r="J12" t="s">
        <v>5618</v>
      </c>
      <c r="K12" t="s">
        <v>5619</v>
      </c>
      <c r="L12" t="s">
        <v>5620</v>
      </c>
      <c r="M12" t="s">
        <v>5621</v>
      </c>
      <c r="O12" t="s">
        <v>5622</v>
      </c>
    </row>
    <row r="13" spans="1:221" x14ac:dyDescent="0.25">
      <c r="A13" t="s">
        <v>5623</v>
      </c>
      <c r="B13" t="str">
        <f t="shared" si="0"/>
        <v>1S GOBIERNO</v>
      </c>
      <c r="C13" s="18" t="s">
        <v>5624</v>
      </c>
      <c r="D13" t="s">
        <v>5625</v>
      </c>
      <c r="E13" s="18" t="s">
        <v>5613</v>
      </c>
      <c r="G13" s="16" t="s">
        <v>5626</v>
      </c>
      <c r="H13" s="16" t="s">
        <v>5627</v>
      </c>
      <c r="I13" s="16" t="s">
        <v>5628</v>
      </c>
      <c r="J13" t="s">
        <v>5629</v>
      </c>
      <c r="K13" t="s">
        <v>5630</v>
      </c>
      <c r="L13" t="s">
        <v>5631</v>
      </c>
      <c r="M13" t="s">
        <v>5632</v>
      </c>
      <c r="O13" t="s">
        <v>5633</v>
      </c>
    </row>
    <row r="14" spans="1:221" x14ac:dyDescent="0.25">
      <c r="A14" t="s">
        <v>5634</v>
      </c>
      <c r="B14" t="str">
        <f t="shared" si="0"/>
        <v>2S IDENTIFICACIÓN DEL USUARIO</v>
      </c>
      <c r="C14" s="18" t="s">
        <v>5635</v>
      </c>
      <c r="D14" t="s">
        <v>5636</v>
      </c>
      <c r="E14" s="18" t="s">
        <v>5624</v>
      </c>
      <c r="G14" s="16" t="s">
        <v>5637</v>
      </c>
      <c r="H14" s="16"/>
      <c r="I14" s="16" t="s">
        <v>5638</v>
      </c>
      <c r="J14" t="s">
        <v>5639</v>
      </c>
      <c r="K14" t="s">
        <v>5640</v>
      </c>
      <c r="L14" t="s">
        <v>5641</v>
      </c>
      <c r="M14" t="s">
        <v>5642</v>
      </c>
      <c r="O14" t="s">
        <v>5643</v>
      </c>
    </row>
    <row r="15" spans="1:221" x14ac:dyDescent="0.25">
      <c r="A15" t="s">
        <v>5644</v>
      </c>
      <c r="B15" t="str">
        <f t="shared" si="0"/>
        <v>3S ATENCIÓN AL USUARIO</v>
      </c>
      <c r="C15" s="18" t="s">
        <v>5645</v>
      </c>
      <c r="D15" t="s">
        <v>5646</v>
      </c>
      <c r="E15" s="18" t="s">
        <v>5635</v>
      </c>
      <c r="G15" s="16" t="s">
        <v>5647</v>
      </c>
      <c r="H15" s="16"/>
      <c r="I15" s="16" t="s">
        <v>5648</v>
      </c>
      <c r="J15" t="s">
        <v>5649</v>
      </c>
      <c r="K15" t="s">
        <v>5650</v>
      </c>
      <c r="L15" t="s">
        <v>5651</v>
      </c>
      <c r="M15" t="s">
        <v>5652</v>
      </c>
      <c r="O15" t="s">
        <v>5653</v>
      </c>
    </row>
    <row r="16" spans="1:221" x14ac:dyDescent="0.25">
      <c r="A16" t="s">
        <v>5654</v>
      </c>
      <c r="B16" t="str">
        <f t="shared" si="0"/>
        <v>4S DECLARACIONES PEDIMENTOS Y PAGOS</v>
      </c>
      <c r="C16" s="18" t="s">
        <v>5655</v>
      </c>
      <c r="D16" t="s">
        <v>5656</v>
      </c>
      <c r="E16" s="18" t="s">
        <v>5645</v>
      </c>
      <c r="G16" s="16"/>
      <c r="H16" s="16"/>
      <c r="I16" s="16" t="s">
        <v>5657</v>
      </c>
      <c r="K16" t="s">
        <v>5658</v>
      </c>
      <c r="L16" t="s">
        <v>5659</v>
      </c>
      <c r="M16" t="s">
        <v>5660</v>
      </c>
      <c r="O16" t="s">
        <v>5661</v>
      </c>
    </row>
    <row r="17" spans="1:17" x14ac:dyDescent="0.25">
      <c r="A17" t="s">
        <v>5662</v>
      </c>
      <c r="B17" t="str">
        <f t="shared" si="0"/>
        <v>5S COMPENSACIONES Y DEVOLUCIONES</v>
      </c>
      <c r="C17" s="18" t="s">
        <v>5663</v>
      </c>
      <c r="D17" t="s">
        <v>5664</v>
      </c>
      <c r="E17" s="18" t="s">
        <v>5655</v>
      </c>
      <c r="G17" s="16"/>
      <c r="H17" s="16"/>
      <c r="I17" s="16" t="s">
        <v>5665</v>
      </c>
      <c r="K17" t="s">
        <v>5666</v>
      </c>
      <c r="L17" t="s">
        <v>5667</v>
      </c>
      <c r="M17" t="s">
        <v>5668</v>
      </c>
      <c r="O17" t="s">
        <v>5669</v>
      </c>
    </row>
    <row r="18" spans="1:17" x14ac:dyDescent="0.25">
      <c r="A18" t="s">
        <v>5670</v>
      </c>
      <c r="B18" t="str">
        <f t="shared" si="0"/>
        <v>6S CONTROL DE OBLIGACIONES</v>
      </c>
      <c r="C18" s="18" t="s">
        <v>5671</v>
      </c>
      <c r="D18" t="s">
        <v>5672</v>
      </c>
      <c r="E18" s="18" t="s">
        <v>5663</v>
      </c>
      <c r="G18" s="16"/>
      <c r="H18" s="16"/>
      <c r="I18" s="16" t="s">
        <v>5673</v>
      </c>
      <c r="K18" t="s">
        <v>5674</v>
      </c>
      <c r="L18" t="s">
        <v>5675</v>
      </c>
    </row>
    <row r="19" spans="1:17" x14ac:dyDescent="0.25">
      <c r="A19" t="s">
        <v>5676</v>
      </c>
      <c r="B19" t="str">
        <f t="shared" si="0"/>
        <v>7S AUDITORÍA</v>
      </c>
      <c r="C19" s="18" t="s">
        <v>5677</v>
      </c>
      <c r="D19" t="s">
        <v>5678</v>
      </c>
      <c r="E19" s="18" t="s">
        <v>5671</v>
      </c>
      <c r="G19" s="16"/>
      <c r="H19" s="16"/>
      <c r="I19" s="16" t="s">
        <v>5679</v>
      </c>
      <c r="K19" t="s">
        <v>5680</v>
      </c>
    </row>
    <row r="20" spans="1:17" x14ac:dyDescent="0.25">
      <c r="A20" t="s">
        <v>5681</v>
      </c>
      <c r="B20" t="str">
        <f t="shared" si="0"/>
        <v>8S COBRANZA</v>
      </c>
      <c r="C20" s="18" t="s">
        <v>5682</v>
      </c>
      <c r="D20" t="s">
        <v>5683</v>
      </c>
      <c r="E20" s="18" t="s">
        <v>5677</v>
      </c>
      <c r="G20" s="16"/>
      <c r="H20" s="16"/>
      <c r="I20" s="16" t="s">
        <v>5684</v>
      </c>
      <c r="K20" t="s">
        <v>5685</v>
      </c>
    </row>
    <row r="21" spans="1:17" x14ac:dyDescent="0.25">
      <c r="A21" t="s">
        <v>5686</v>
      </c>
      <c r="B21" t="str">
        <f t="shared" si="0"/>
        <v>9S DEFENSA DEL INTERÉS FISCAL</v>
      </c>
      <c r="C21" s="18" t="s">
        <v>5687</v>
      </c>
      <c r="D21" t="s">
        <v>5688</v>
      </c>
      <c r="E21" s="18" t="s">
        <v>5682</v>
      </c>
      <c r="G21" s="16"/>
      <c r="H21" s="16"/>
      <c r="I21" s="16" t="s">
        <v>5689</v>
      </c>
      <c r="K21" t="s">
        <v>5690</v>
      </c>
    </row>
    <row r="22" spans="1:17" x14ac:dyDescent="0.25">
      <c r="A22" t="s">
        <v>5691</v>
      </c>
      <c r="B22" t="str">
        <f t="shared" si="0"/>
        <v>10S RELACIONES INTERINSTITUCIONALES</v>
      </c>
      <c r="C22" s="18" t="s">
        <v>5692</v>
      </c>
      <c r="D22" t="s">
        <v>5693</v>
      </c>
      <c r="E22" s="18" t="s">
        <v>5687</v>
      </c>
      <c r="G22" s="16"/>
      <c r="H22" s="16"/>
      <c r="I22" s="16" t="s">
        <v>5694</v>
      </c>
      <c r="K22" t="s">
        <v>5695</v>
      </c>
    </row>
    <row r="23" spans="1:17" x14ac:dyDescent="0.25">
      <c r="A23" t="s">
        <v>5696</v>
      </c>
      <c r="B23" t="str">
        <f t="shared" si="0"/>
        <v>11S GESTIÓN DEL RIESGO TRIBUTARIO Y ADUANERO</v>
      </c>
      <c r="C23" s="18" t="s">
        <v>5697</v>
      </c>
      <c r="D23" t="s">
        <v>5698</v>
      </c>
      <c r="E23" s="18" t="s">
        <v>5692</v>
      </c>
      <c r="G23" s="16"/>
      <c r="H23" s="16"/>
      <c r="I23" s="16" t="s">
        <v>5699</v>
      </c>
      <c r="K23" t="s">
        <v>5700</v>
      </c>
    </row>
    <row r="24" spans="1:17" x14ac:dyDescent="0.25">
      <c r="C24" s="18" t="s">
        <v>5701</v>
      </c>
      <c r="D24" t="s">
        <v>5702</v>
      </c>
      <c r="E24" s="18" t="s">
        <v>5697</v>
      </c>
      <c r="F24" s="18"/>
      <c r="I24" t="s">
        <v>5703</v>
      </c>
      <c r="K24" t="s">
        <v>5704</v>
      </c>
    </row>
    <row r="25" spans="1:17" x14ac:dyDescent="0.25">
      <c r="E25" s="18"/>
      <c r="K25" t="s">
        <v>5705</v>
      </c>
    </row>
    <row r="28" spans="1:17" x14ac:dyDescent="0.25">
      <c r="G28" t="s">
        <v>5706</v>
      </c>
      <c r="H28" t="s">
        <v>5707</v>
      </c>
      <c r="I28" t="s">
        <v>5708</v>
      </c>
      <c r="J28" t="s">
        <v>5709</v>
      </c>
      <c r="K28" t="s">
        <v>5710</v>
      </c>
      <c r="L28" t="s">
        <v>5711</v>
      </c>
    </row>
    <row r="29" spans="1:17" x14ac:dyDescent="0.25">
      <c r="G29" t="s">
        <v>5447</v>
      </c>
      <c r="H29" t="s">
        <v>5712</v>
      </c>
      <c r="I29" s="91" t="s">
        <v>27</v>
      </c>
      <c r="J29" s="91" t="s">
        <v>28</v>
      </c>
      <c r="K29" s="91"/>
      <c r="L29" s="91"/>
      <c r="N29" t="s">
        <v>5713</v>
      </c>
    </row>
    <row r="30" spans="1:17" ht="15" customHeight="1" x14ac:dyDescent="0.25">
      <c r="G30" t="s">
        <v>5473</v>
      </c>
      <c r="H30" t="s">
        <v>5714</v>
      </c>
      <c r="I30" s="91" t="s">
        <v>27</v>
      </c>
      <c r="J30" s="91" t="s">
        <v>28</v>
      </c>
      <c r="K30" s="91"/>
      <c r="L30" s="91"/>
      <c r="N30" s="21" t="s">
        <v>27</v>
      </c>
      <c r="O30" s="19"/>
      <c r="P30" s="19"/>
      <c r="Q30" s="20"/>
    </row>
    <row r="31" spans="1:17" ht="15" customHeight="1" x14ac:dyDescent="0.25">
      <c r="G31" t="s">
        <v>5496</v>
      </c>
      <c r="H31" t="s">
        <v>5715</v>
      </c>
      <c r="I31" s="91" t="s">
        <v>27</v>
      </c>
      <c r="J31" s="91" t="s">
        <v>28</v>
      </c>
      <c r="K31" s="91" t="s">
        <v>32</v>
      </c>
      <c r="L31" s="91"/>
      <c r="N31" s="21" t="s">
        <v>28</v>
      </c>
      <c r="O31" s="19"/>
      <c r="P31" s="19"/>
      <c r="Q31" s="20"/>
    </row>
    <row r="32" spans="1:17" ht="15" customHeight="1" x14ac:dyDescent="0.25">
      <c r="G32" t="s">
        <v>5516</v>
      </c>
      <c r="H32" t="s">
        <v>5716</v>
      </c>
      <c r="I32" s="91" t="s">
        <v>27</v>
      </c>
      <c r="J32" s="91"/>
      <c r="K32" s="91"/>
      <c r="L32" s="91"/>
      <c r="N32" s="21" t="s">
        <v>32</v>
      </c>
      <c r="O32" s="19"/>
      <c r="P32" s="19"/>
      <c r="Q32" s="20"/>
    </row>
    <row r="33" spans="7:17" ht="15" customHeight="1" x14ac:dyDescent="0.25">
      <c r="G33" t="s">
        <v>5535</v>
      </c>
      <c r="H33" t="s">
        <v>5717</v>
      </c>
      <c r="I33" s="91" t="s">
        <v>27</v>
      </c>
      <c r="J33" s="91" t="s">
        <v>28</v>
      </c>
      <c r="K33" s="91" t="s">
        <v>32</v>
      </c>
      <c r="L33" s="91"/>
      <c r="N33" s="21" t="s">
        <v>86</v>
      </c>
      <c r="O33" s="19"/>
      <c r="P33" s="19"/>
      <c r="Q33" s="20"/>
    </row>
    <row r="34" spans="7:17" x14ac:dyDescent="0.25">
      <c r="G34" t="s">
        <v>5551</v>
      </c>
      <c r="H34" t="s">
        <v>5718</v>
      </c>
      <c r="I34" s="91" t="s">
        <v>27</v>
      </c>
      <c r="J34" s="91" t="s">
        <v>28</v>
      </c>
      <c r="K34" s="91" t="s">
        <v>32</v>
      </c>
      <c r="L34" s="91"/>
    </row>
    <row r="35" spans="7:17" x14ac:dyDescent="0.25">
      <c r="G35" t="s">
        <v>5565</v>
      </c>
      <c r="H35" t="s">
        <v>5719</v>
      </c>
      <c r="I35" s="91" t="s">
        <v>27</v>
      </c>
      <c r="J35" s="91" t="s">
        <v>28</v>
      </c>
      <c r="K35" s="91"/>
      <c r="L35" s="91"/>
    </row>
    <row r="36" spans="7:17" x14ac:dyDescent="0.25">
      <c r="G36" t="s">
        <v>5578</v>
      </c>
      <c r="H36" t="s">
        <v>5720</v>
      </c>
      <c r="I36" s="91" t="s">
        <v>27</v>
      </c>
      <c r="J36" s="91" t="s">
        <v>28</v>
      </c>
      <c r="K36" s="91" t="s">
        <v>32</v>
      </c>
      <c r="L36" s="91"/>
    </row>
    <row r="37" spans="7:17" x14ac:dyDescent="0.25">
      <c r="G37" t="s">
        <v>5591</v>
      </c>
      <c r="H37" t="s">
        <v>5721</v>
      </c>
      <c r="I37" s="91" t="s">
        <v>27</v>
      </c>
      <c r="J37" s="91" t="s">
        <v>28</v>
      </c>
      <c r="K37" s="91"/>
      <c r="L37" s="91"/>
    </row>
    <row r="38" spans="7:17" x14ac:dyDescent="0.25">
      <c r="G38" t="s">
        <v>5603</v>
      </c>
      <c r="H38" t="s">
        <v>5722</v>
      </c>
      <c r="I38" s="91" t="s">
        <v>27</v>
      </c>
      <c r="J38" s="91" t="s">
        <v>28</v>
      </c>
      <c r="K38" s="91" t="s">
        <v>32</v>
      </c>
      <c r="L38" s="91"/>
    </row>
    <row r="39" spans="7:17" x14ac:dyDescent="0.25">
      <c r="G39" t="s">
        <v>5615</v>
      </c>
      <c r="H39" t="s">
        <v>5723</v>
      </c>
      <c r="I39" s="91" t="s">
        <v>27</v>
      </c>
      <c r="J39" s="91" t="s">
        <v>28</v>
      </c>
      <c r="K39" s="91" t="s">
        <v>32</v>
      </c>
      <c r="L39" s="91"/>
    </row>
    <row r="40" spans="7:17" x14ac:dyDescent="0.25">
      <c r="G40" t="s">
        <v>5626</v>
      </c>
      <c r="H40" t="s">
        <v>5724</v>
      </c>
      <c r="I40" s="91" t="s">
        <v>27</v>
      </c>
      <c r="J40" s="91"/>
      <c r="K40" s="91"/>
      <c r="L40" s="91"/>
    </row>
    <row r="41" spans="7:17" x14ac:dyDescent="0.25">
      <c r="G41" t="s">
        <v>5637</v>
      </c>
      <c r="H41" t="s">
        <v>5725</v>
      </c>
      <c r="I41" s="91" t="s">
        <v>27</v>
      </c>
      <c r="J41" s="91"/>
      <c r="K41" s="91"/>
      <c r="L41" s="91"/>
    </row>
    <row r="42" spans="7:17" x14ac:dyDescent="0.25">
      <c r="G42" t="s">
        <v>5647</v>
      </c>
      <c r="H42" t="s">
        <v>5726</v>
      </c>
      <c r="I42" s="91" t="s">
        <v>27</v>
      </c>
      <c r="J42" s="91" t="s">
        <v>28</v>
      </c>
      <c r="K42" s="91"/>
      <c r="L42" s="91"/>
    </row>
    <row r="43" spans="7:17" x14ac:dyDescent="0.25">
      <c r="G43" t="s">
        <v>5448</v>
      </c>
      <c r="H43" t="s">
        <v>5727</v>
      </c>
      <c r="I43" s="99" t="s">
        <v>27</v>
      </c>
      <c r="J43" s="89"/>
      <c r="K43" s="89"/>
      <c r="L43" s="89"/>
    </row>
    <row r="44" spans="7:17" x14ac:dyDescent="0.25">
      <c r="G44" t="s">
        <v>5474</v>
      </c>
      <c r="H44" t="s">
        <v>5728</v>
      </c>
      <c r="I44" s="99" t="s">
        <v>27</v>
      </c>
      <c r="J44" s="99"/>
      <c r="K44" s="99"/>
      <c r="L44" s="99"/>
    </row>
    <row r="45" spans="7:17" x14ac:dyDescent="0.25">
      <c r="G45" t="s">
        <v>5497</v>
      </c>
      <c r="H45" t="s">
        <v>5729</v>
      </c>
      <c r="I45" s="99" t="s">
        <v>27</v>
      </c>
      <c r="J45" s="99"/>
      <c r="K45" s="99"/>
      <c r="L45" s="99"/>
    </row>
    <row r="46" spans="7:17" x14ac:dyDescent="0.25">
      <c r="G46" t="s">
        <v>5517</v>
      </c>
      <c r="H46" t="s">
        <v>5730</v>
      </c>
      <c r="I46" s="99" t="s">
        <v>27</v>
      </c>
      <c r="J46" s="99" t="s">
        <v>28</v>
      </c>
      <c r="K46" s="99" t="s">
        <v>32</v>
      </c>
      <c r="L46" s="99"/>
    </row>
    <row r="47" spans="7:17" x14ac:dyDescent="0.25">
      <c r="G47" t="s">
        <v>5536</v>
      </c>
      <c r="H47" t="s">
        <v>5731</v>
      </c>
      <c r="I47" s="99" t="s">
        <v>27</v>
      </c>
      <c r="J47" s="99" t="s">
        <v>28</v>
      </c>
      <c r="K47" s="99" t="s">
        <v>32</v>
      </c>
      <c r="L47" s="99"/>
    </row>
    <row r="48" spans="7:17" x14ac:dyDescent="0.25">
      <c r="G48" t="s">
        <v>5552</v>
      </c>
      <c r="H48" t="s">
        <v>5732</v>
      </c>
      <c r="I48" s="99" t="s">
        <v>27</v>
      </c>
      <c r="J48" s="99"/>
      <c r="K48" s="99"/>
      <c r="L48" s="99"/>
    </row>
    <row r="49" spans="7:12" x14ac:dyDescent="0.25">
      <c r="G49" t="s">
        <v>5566</v>
      </c>
      <c r="H49" t="s">
        <v>5733</v>
      </c>
      <c r="I49" s="106" t="s">
        <v>27</v>
      </c>
      <c r="J49" s="106"/>
      <c r="K49" s="106"/>
      <c r="L49" s="106"/>
    </row>
    <row r="50" spans="7:12" x14ac:dyDescent="0.25">
      <c r="G50" t="s">
        <v>5579</v>
      </c>
      <c r="H50" t="s">
        <v>5734</v>
      </c>
      <c r="I50" s="99" t="s">
        <v>27</v>
      </c>
      <c r="J50" s="99"/>
      <c r="K50" s="99"/>
      <c r="L50" s="99"/>
    </row>
    <row r="51" spans="7:12" x14ac:dyDescent="0.25">
      <c r="G51" t="s">
        <v>5592</v>
      </c>
      <c r="H51" t="s">
        <v>5735</v>
      </c>
      <c r="I51" s="99" t="s">
        <v>27</v>
      </c>
      <c r="J51" s="99"/>
      <c r="K51" s="99"/>
      <c r="L51" s="99"/>
    </row>
    <row r="52" spans="7:12" x14ac:dyDescent="0.25">
      <c r="G52" t="s">
        <v>5604</v>
      </c>
      <c r="H52" t="s">
        <v>5736</v>
      </c>
      <c r="I52" s="99" t="s">
        <v>27</v>
      </c>
      <c r="J52" s="99"/>
      <c r="K52" s="99"/>
      <c r="L52" s="99"/>
    </row>
    <row r="53" spans="7:12" x14ac:dyDescent="0.25">
      <c r="G53" t="s">
        <v>5616</v>
      </c>
      <c r="H53" t="s">
        <v>5737</v>
      </c>
      <c r="I53" s="99" t="s">
        <v>27</v>
      </c>
      <c r="J53" s="99"/>
      <c r="K53" s="99"/>
      <c r="L53" s="99"/>
    </row>
    <row r="54" spans="7:12" x14ac:dyDescent="0.25">
      <c r="G54" t="s">
        <v>5627</v>
      </c>
      <c r="H54" t="s">
        <v>5738</v>
      </c>
      <c r="I54" s="99" t="s">
        <v>27</v>
      </c>
      <c r="J54" s="99"/>
      <c r="K54" s="99"/>
      <c r="L54" s="99"/>
    </row>
    <row r="55" spans="7:12" x14ac:dyDescent="0.25">
      <c r="G55" t="s">
        <v>5449</v>
      </c>
      <c r="H55" t="s">
        <v>5739</v>
      </c>
      <c r="I55" s="99" t="s">
        <v>27</v>
      </c>
      <c r="J55" s="99" t="s">
        <v>28</v>
      </c>
      <c r="K55" s="99"/>
      <c r="L55" s="99"/>
    </row>
    <row r="56" spans="7:12" x14ac:dyDescent="0.25">
      <c r="G56" t="s">
        <v>5475</v>
      </c>
      <c r="H56" t="s">
        <v>5740</v>
      </c>
      <c r="I56" s="99" t="s">
        <v>27</v>
      </c>
      <c r="J56" s="99"/>
      <c r="K56" s="99"/>
      <c r="L56" s="99"/>
    </row>
    <row r="57" spans="7:12" x14ac:dyDescent="0.25">
      <c r="G57" t="s">
        <v>5498</v>
      </c>
      <c r="H57" t="s">
        <v>5741</v>
      </c>
      <c r="I57" s="106" t="s">
        <v>27</v>
      </c>
      <c r="J57" s="106" t="s">
        <v>28</v>
      </c>
      <c r="K57" s="106"/>
      <c r="L57" s="106"/>
    </row>
    <row r="58" spans="7:12" x14ac:dyDescent="0.25">
      <c r="G58" t="s">
        <v>5518</v>
      </c>
      <c r="H58" t="s">
        <v>5742</v>
      </c>
      <c r="I58" s="106" t="s">
        <v>27</v>
      </c>
      <c r="J58" s="106"/>
      <c r="K58" s="106"/>
      <c r="L58" s="106"/>
    </row>
    <row r="59" spans="7:12" x14ac:dyDescent="0.25">
      <c r="G59" t="s">
        <v>5537</v>
      </c>
      <c r="H59" t="s">
        <v>5743</v>
      </c>
      <c r="I59" s="99" t="s">
        <v>27</v>
      </c>
      <c r="J59" s="99" t="s">
        <v>28</v>
      </c>
      <c r="K59" s="99"/>
      <c r="L59" s="99"/>
    </row>
    <row r="60" spans="7:12" x14ac:dyDescent="0.25">
      <c r="G60" t="s">
        <v>5553</v>
      </c>
      <c r="H60" t="s">
        <v>5744</v>
      </c>
      <c r="I60" s="99" t="s">
        <v>27</v>
      </c>
      <c r="J60" s="99"/>
      <c r="K60" s="99"/>
      <c r="L60" s="99"/>
    </row>
    <row r="61" spans="7:12" x14ac:dyDescent="0.25">
      <c r="G61" t="s">
        <v>5567</v>
      </c>
      <c r="H61" t="s">
        <v>5745</v>
      </c>
      <c r="I61" s="99" t="s">
        <v>27</v>
      </c>
      <c r="J61" s="99"/>
      <c r="K61" s="99"/>
      <c r="L61" s="99"/>
    </row>
    <row r="62" spans="7:12" x14ac:dyDescent="0.25">
      <c r="G62" t="s">
        <v>5580</v>
      </c>
      <c r="H62" t="s">
        <v>5746</v>
      </c>
      <c r="I62" s="99" t="s">
        <v>27</v>
      </c>
      <c r="J62" s="99"/>
      <c r="K62" s="99"/>
      <c r="L62" s="99"/>
    </row>
    <row r="63" spans="7:12" x14ac:dyDescent="0.25">
      <c r="G63" t="s">
        <v>5593</v>
      </c>
      <c r="H63" t="s">
        <v>5747</v>
      </c>
      <c r="I63" s="99" t="s">
        <v>27</v>
      </c>
      <c r="J63" s="99" t="s">
        <v>28</v>
      </c>
      <c r="K63" s="99"/>
      <c r="L63" s="99"/>
    </row>
    <row r="64" spans="7:12" x14ac:dyDescent="0.25">
      <c r="G64" t="s">
        <v>5605</v>
      </c>
      <c r="H64" t="s">
        <v>5748</v>
      </c>
      <c r="I64" s="99" t="s">
        <v>27</v>
      </c>
      <c r="J64" s="99" t="s">
        <v>28</v>
      </c>
      <c r="K64" s="99" t="s">
        <v>32</v>
      </c>
      <c r="L64" s="99"/>
    </row>
    <row r="65" spans="7:12" x14ac:dyDescent="0.25">
      <c r="G65" t="s">
        <v>5617</v>
      </c>
      <c r="H65" t="s">
        <v>5749</v>
      </c>
      <c r="I65" s="99" t="s">
        <v>27</v>
      </c>
      <c r="J65" s="99" t="s">
        <v>28</v>
      </c>
      <c r="K65" s="99" t="s">
        <v>32</v>
      </c>
      <c r="L65" s="99"/>
    </row>
    <row r="66" spans="7:12" x14ac:dyDescent="0.25">
      <c r="G66" t="s">
        <v>5628</v>
      </c>
      <c r="H66" t="s">
        <v>5750</v>
      </c>
      <c r="I66" s="99" t="s">
        <v>27</v>
      </c>
      <c r="J66" s="99"/>
      <c r="K66" s="99"/>
      <c r="L66" s="99"/>
    </row>
    <row r="67" spans="7:12" x14ac:dyDescent="0.25">
      <c r="G67" t="s">
        <v>5638</v>
      </c>
      <c r="H67" t="s">
        <v>5751</v>
      </c>
      <c r="I67" s="106" t="s">
        <v>27</v>
      </c>
      <c r="J67" s="106"/>
      <c r="K67" s="106"/>
      <c r="L67" s="106"/>
    </row>
    <row r="68" spans="7:12" x14ac:dyDescent="0.25">
      <c r="G68" t="s">
        <v>5648</v>
      </c>
      <c r="H68" t="s">
        <v>5752</v>
      </c>
      <c r="I68" s="106" t="s">
        <v>27</v>
      </c>
      <c r="J68" s="106"/>
      <c r="K68" s="106"/>
      <c r="L68" s="106"/>
    </row>
    <row r="69" spans="7:12" x14ac:dyDescent="0.25">
      <c r="G69" t="s">
        <v>5657</v>
      </c>
      <c r="H69" t="s">
        <v>5753</v>
      </c>
      <c r="I69" s="99" t="s">
        <v>27</v>
      </c>
      <c r="J69" s="99"/>
      <c r="K69" s="99"/>
      <c r="L69" s="99"/>
    </row>
    <row r="70" spans="7:12" x14ac:dyDescent="0.25">
      <c r="G70" t="s">
        <v>5665</v>
      </c>
      <c r="H70" t="s">
        <v>5754</v>
      </c>
      <c r="I70" s="99" t="s">
        <v>27</v>
      </c>
      <c r="J70" s="99" t="s">
        <v>28</v>
      </c>
      <c r="K70" s="99" t="s">
        <v>32</v>
      </c>
      <c r="L70" s="99"/>
    </row>
    <row r="71" spans="7:12" x14ac:dyDescent="0.25">
      <c r="G71" t="s">
        <v>5673</v>
      </c>
      <c r="H71" t="s">
        <v>5755</v>
      </c>
      <c r="I71" s="99" t="s">
        <v>27</v>
      </c>
      <c r="J71" s="99"/>
      <c r="K71" s="99"/>
      <c r="L71" s="99"/>
    </row>
    <row r="72" spans="7:12" x14ac:dyDescent="0.25">
      <c r="G72" t="s">
        <v>5679</v>
      </c>
      <c r="H72" t="s">
        <v>5756</v>
      </c>
      <c r="I72" s="99" t="s">
        <v>27</v>
      </c>
      <c r="J72" s="99"/>
      <c r="K72" s="99"/>
      <c r="L72" s="99"/>
    </row>
    <row r="73" spans="7:12" x14ac:dyDescent="0.25">
      <c r="G73" t="s">
        <v>5684</v>
      </c>
      <c r="H73" t="s">
        <v>5757</v>
      </c>
      <c r="I73" s="99" t="s">
        <v>27</v>
      </c>
      <c r="J73" s="99"/>
      <c r="K73" s="99"/>
      <c r="L73" s="99"/>
    </row>
    <row r="74" spans="7:12" x14ac:dyDescent="0.25">
      <c r="G74" t="s">
        <v>5689</v>
      </c>
      <c r="H74" t="s">
        <v>5758</v>
      </c>
      <c r="I74" s="99" t="s">
        <v>27</v>
      </c>
      <c r="J74" s="99"/>
      <c r="K74" s="99"/>
      <c r="L74" s="99"/>
    </row>
    <row r="75" spans="7:12" x14ac:dyDescent="0.25">
      <c r="G75" t="s">
        <v>5694</v>
      </c>
      <c r="H75" t="s">
        <v>5759</v>
      </c>
      <c r="I75" s="99" t="s">
        <v>27</v>
      </c>
      <c r="J75" s="99"/>
      <c r="K75" s="99"/>
      <c r="L75" s="99"/>
    </row>
    <row r="76" spans="7:12" x14ac:dyDescent="0.25">
      <c r="G76" t="s">
        <v>5699</v>
      </c>
      <c r="H76" t="s">
        <v>5760</v>
      </c>
      <c r="I76" s="99" t="s">
        <v>27</v>
      </c>
      <c r="J76" s="99" t="s">
        <v>28</v>
      </c>
      <c r="K76" s="99"/>
      <c r="L76" s="99"/>
    </row>
    <row r="77" spans="7:12" x14ac:dyDescent="0.25">
      <c r="G77" t="s">
        <v>5703</v>
      </c>
      <c r="H77" t="s">
        <v>5761</v>
      </c>
      <c r="I77" s="99" t="s">
        <v>27</v>
      </c>
      <c r="J77" s="99"/>
      <c r="K77" s="99"/>
      <c r="L77" s="99"/>
    </row>
    <row r="78" spans="7:12" x14ac:dyDescent="0.25">
      <c r="G78" t="s">
        <v>5450</v>
      </c>
      <c r="H78" t="s">
        <v>5762</v>
      </c>
      <c r="I78" s="106" t="s">
        <v>27</v>
      </c>
      <c r="J78" s="106"/>
      <c r="K78" s="106"/>
      <c r="L78" s="106"/>
    </row>
    <row r="79" spans="7:12" x14ac:dyDescent="0.25">
      <c r="G79" t="s">
        <v>5476</v>
      </c>
      <c r="H79" t="s">
        <v>5763</v>
      </c>
      <c r="I79" s="99" t="s">
        <v>27</v>
      </c>
      <c r="J79" s="99"/>
      <c r="K79" s="99"/>
      <c r="L79" s="99"/>
    </row>
    <row r="80" spans="7:12" x14ac:dyDescent="0.25">
      <c r="G80" t="s">
        <v>5499</v>
      </c>
      <c r="H80" t="s">
        <v>5764</v>
      </c>
      <c r="I80" s="99" t="s">
        <v>27</v>
      </c>
      <c r="J80" s="99" t="s">
        <v>28</v>
      </c>
      <c r="K80" s="99"/>
      <c r="L80" s="99"/>
    </row>
    <row r="81" spans="7:12" x14ac:dyDescent="0.25">
      <c r="G81" t="s">
        <v>5519</v>
      </c>
      <c r="H81" t="s">
        <v>5765</v>
      </c>
      <c r="I81" s="99"/>
      <c r="J81" s="99"/>
      <c r="K81" s="99" t="s">
        <v>32</v>
      </c>
      <c r="L81" s="99" t="s">
        <v>86</v>
      </c>
    </row>
    <row r="82" spans="7:12" x14ac:dyDescent="0.25">
      <c r="G82" t="s">
        <v>5538</v>
      </c>
      <c r="H82" t="s">
        <v>5766</v>
      </c>
      <c r="I82" s="99"/>
      <c r="J82" s="99"/>
      <c r="K82" s="99" t="s">
        <v>32</v>
      </c>
      <c r="L82" s="99"/>
    </row>
    <row r="83" spans="7:12" x14ac:dyDescent="0.25">
      <c r="G83" t="s">
        <v>5554</v>
      </c>
      <c r="H83" t="s">
        <v>5767</v>
      </c>
      <c r="I83" s="99"/>
      <c r="J83" s="99"/>
      <c r="K83" s="99" t="s">
        <v>32</v>
      </c>
      <c r="L83" s="99"/>
    </row>
    <row r="84" spans="7:12" x14ac:dyDescent="0.25">
      <c r="G84" t="s">
        <v>5568</v>
      </c>
      <c r="H84" t="s">
        <v>5768</v>
      </c>
      <c r="I84" s="99"/>
      <c r="J84" s="99"/>
      <c r="K84" s="99" t="s">
        <v>32</v>
      </c>
      <c r="L84" s="99"/>
    </row>
    <row r="85" spans="7:12" x14ac:dyDescent="0.25">
      <c r="G85" t="s">
        <v>5581</v>
      </c>
      <c r="H85" t="s">
        <v>5769</v>
      </c>
      <c r="I85" s="99"/>
      <c r="J85" s="99"/>
      <c r="K85" s="99" t="s">
        <v>32</v>
      </c>
      <c r="L85" s="99"/>
    </row>
    <row r="86" spans="7:12" x14ac:dyDescent="0.25">
      <c r="G86" t="s">
        <v>5594</v>
      </c>
      <c r="H86" t="s">
        <v>5770</v>
      </c>
      <c r="I86" s="99" t="s">
        <v>27</v>
      </c>
      <c r="J86" s="99"/>
      <c r="K86" s="99"/>
      <c r="L86" s="99"/>
    </row>
    <row r="87" spans="7:12" x14ac:dyDescent="0.25">
      <c r="G87" t="s">
        <v>5606</v>
      </c>
      <c r="H87" t="s">
        <v>5771</v>
      </c>
      <c r="I87" s="99" t="s">
        <v>27</v>
      </c>
      <c r="J87" s="99"/>
      <c r="K87" s="99"/>
      <c r="L87" s="99"/>
    </row>
    <row r="88" spans="7:12" x14ac:dyDescent="0.25">
      <c r="G88" t="s">
        <v>5618</v>
      </c>
      <c r="H88" t="s">
        <v>5772</v>
      </c>
      <c r="I88" s="99" t="s">
        <v>27</v>
      </c>
      <c r="J88" s="99" t="s">
        <v>28</v>
      </c>
      <c r="K88" s="99"/>
      <c r="L88" s="99"/>
    </row>
    <row r="89" spans="7:12" x14ac:dyDescent="0.25">
      <c r="G89" t="s">
        <v>5629</v>
      </c>
      <c r="H89" t="s">
        <v>5773</v>
      </c>
      <c r="I89" s="106" t="s">
        <v>27</v>
      </c>
      <c r="J89" s="106"/>
      <c r="K89" s="106"/>
      <c r="L89" s="106"/>
    </row>
    <row r="90" spans="7:12" x14ac:dyDescent="0.25">
      <c r="G90" t="s">
        <v>5639</v>
      </c>
      <c r="H90" t="s">
        <v>5774</v>
      </c>
      <c r="I90" s="99"/>
      <c r="J90" s="99"/>
      <c r="K90" s="99" t="s">
        <v>32</v>
      </c>
      <c r="L90" s="99" t="s">
        <v>86</v>
      </c>
    </row>
    <row r="91" spans="7:12" x14ac:dyDescent="0.25">
      <c r="G91" t="s">
        <v>5649</v>
      </c>
      <c r="H91" t="s">
        <v>5775</v>
      </c>
      <c r="I91" s="99"/>
      <c r="J91" s="99"/>
      <c r="K91" s="99"/>
      <c r="L91" s="99" t="s">
        <v>86</v>
      </c>
    </row>
    <row r="92" spans="7:12" x14ac:dyDescent="0.25">
      <c r="G92" t="s">
        <v>5451</v>
      </c>
      <c r="H92" t="s">
        <v>5776</v>
      </c>
      <c r="I92" s="99" t="s">
        <v>27</v>
      </c>
      <c r="J92" s="99"/>
      <c r="K92" s="99"/>
      <c r="L92" s="99"/>
    </row>
    <row r="93" spans="7:12" x14ac:dyDescent="0.25">
      <c r="G93" t="s">
        <v>5477</v>
      </c>
      <c r="H93" t="s">
        <v>5777</v>
      </c>
      <c r="I93" s="99" t="s">
        <v>27</v>
      </c>
      <c r="J93" s="99"/>
      <c r="K93" s="99"/>
      <c r="L93" s="99"/>
    </row>
    <row r="94" spans="7:12" x14ac:dyDescent="0.25">
      <c r="G94" t="s">
        <v>5500</v>
      </c>
      <c r="H94" t="s">
        <v>5778</v>
      </c>
      <c r="I94" s="99" t="s">
        <v>27</v>
      </c>
      <c r="J94" s="99" t="s">
        <v>28</v>
      </c>
      <c r="K94" s="99"/>
      <c r="L94" s="99"/>
    </row>
    <row r="95" spans="7:12" x14ac:dyDescent="0.25">
      <c r="G95" t="s">
        <v>5520</v>
      </c>
      <c r="H95" t="s">
        <v>5779</v>
      </c>
      <c r="I95" s="99" t="s">
        <v>27</v>
      </c>
      <c r="J95" s="99" t="s">
        <v>28</v>
      </c>
      <c r="K95" s="99"/>
      <c r="L95" s="99"/>
    </row>
    <row r="96" spans="7:12" x14ac:dyDescent="0.25">
      <c r="G96" t="s">
        <v>5539</v>
      </c>
      <c r="H96" t="s">
        <v>5780</v>
      </c>
      <c r="I96" s="99" t="s">
        <v>27</v>
      </c>
      <c r="J96" s="99" t="s">
        <v>28</v>
      </c>
      <c r="K96" s="99"/>
      <c r="L96" s="99"/>
    </row>
    <row r="97" spans="7:12" x14ac:dyDescent="0.25">
      <c r="G97" t="s">
        <v>5555</v>
      </c>
      <c r="H97" t="s">
        <v>5781</v>
      </c>
      <c r="I97" s="99" t="s">
        <v>27</v>
      </c>
      <c r="J97" s="99" t="s">
        <v>28</v>
      </c>
      <c r="K97" s="99"/>
      <c r="L97" s="99"/>
    </row>
    <row r="98" spans="7:12" x14ac:dyDescent="0.25">
      <c r="G98" t="s">
        <v>5569</v>
      </c>
      <c r="H98" t="s">
        <v>5782</v>
      </c>
      <c r="I98" s="99" t="s">
        <v>27</v>
      </c>
      <c r="J98" s="99"/>
      <c r="K98" s="99" t="s">
        <v>32</v>
      </c>
      <c r="L98" s="99"/>
    </row>
    <row r="99" spans="7:12" x14ac:dyDescent="0.25">
      <c r="G99" t="s">
        <v>5582</v>
      </c>
      <c r="H99" t="s">
        <v>5783</v>
      </c>
      <c r="I99" s="99"/>
      <c r="J99" s="99"/>
      <c r="K99" s="99"/>
      <c r="L99" s="99" t="s">
        <v>86</v>
      </c>
    </row>
    <row r="100" spans="7:12" x14ac:dyDescent="0.25">
      <c r="G100" t="s">
        <v>5595</v>
      </c>
      <c r="H100" t="s">
        <v>5784</v>
      </c>
      <c r="I100" s="99" t="s">
        <v>27</v>
      </c>
      <c r="J100" s="99" t="s">
        <v>28</v>
      </c>
      <c r="K100" s="99"/>
      <c r="L100" s="99"/>
    </row>
    <row r="101" spans="7:12" x14ac:dyDescent="0.25">
      <c r="G101" t="s">
        <v>5607</v>
      </c>
      <c r="H101" t="s">
        <v>5785</v>
      </c>
      <c r="I101" s="99" t="s">
        <v>27</v>
      </c>
      <c r="J101" s="99"/>
      <c r="K101" s="99"/>
      <c r="L101" s="99"/>
    </row>
    <row r="102" spans="7:12" x14ac:dyDescent="0.25">
      <c r="G102" t="s">
        <v>5619</v>
      </c>
      <c r="H102" t="s">
        <v>5786</v>
      </c>
      <c r="I102" s="99" t="s">
        <v>27</v>
      </c>
      <c r="J102" s="99"/>
      <c r="K102" s="99"/>
      <c r="L102" s="99"/>
    </row>
    <row r="103" spans="7:12" x14ac:dyDescent="0.25">
      <c r="G103" t="s">
        <v>5630</v>
      </c>
      <c r="H103" t="s">
        <v>5787</v>
      </c>
      <c r="I103" s="99" t="s">
        <v>27</v>
      </c>
      <c r="J103" s="99"/>
      <c r="K103" s="99"/>
      <c r="L103" s="99"/>
    </row>
    <row r="104" spans="7:12" x14ac:dyDescent="0.25">
      <c r="G104" t="s">
        <v>5640</v>
      </c>
      <c r="H104" t="s">
        <v>5788</v>
      </c>
      <c r="I104" s="99" t="s">
        <v>27</v>
      </c>
      <c r="J104" s="99"/>
      <c r="K104" s="99"/>
      <c r="L104" s="99"/>
    </row>
    <row r="105" spans="7:12" x14ac:dyDescent="0.25">
      <c r="G105" t="s">
        <v>5650</v>
      </c>
      <c r="H105" t="s">
        <v>5789</v>
      </c>
      <c r="I105" s="99" t="s">
        <v>27</v>
      </c>
      <c r="J105" s="99"/>
      <c r="K105" s="99"/>
      <c r="L105" s="99"/>
    </row>
    <row r="106" spans="7:12" x14ac:dyDescent="0.25">
      <c r="G106" t="s">
        <v>5658</v>
      </c>
      <c r="H106" t="s">
        <v>5790</v>
      </c>
      <c r="I106" s="106"/>
      <c r="J106" s="106"/>
      <c r="K106" s="106"/>
      <c r="L106" s="106" t="s">
        <v>86</v>
      </c>
    </row>
    <row r="107" spans="7:12" x14ac:dyDescent="0.25">
      <c r="G107" t="s">
        <v>5666</v>
      </c>
      <c r="H107" t="s">
        <v>5791</v>
      </c>
      <c r="I107" s="106"/>
      <c r="J107" s="106"/>
      <c r="K107" s="106"/>
      <c r="L107" s="106" t="s">
        <v>86</v>
      </c>
    </row>
    <row r="108" spans="7:12" x14ac:dyDescent="0.25">
      <c r="G108" t="s">
        <v>5674</v>
      </c>
      <c r="H108" t="s">
        <v>5792</v>
      </c>
      <c r="I108" s="99" t="s">
        <v>27</v>
      </c>
      <c r="J108" s="99"/>
      <c r="K108" s="99"/>
      <c r="L108" s="99"/>
    </row>
    <row r="109" spans="7:12" x14ac:dyDescent="0.25">
      <c r="G109" t="s">
        <v>5680</v>
      </c>
      <c r="H109" t="s">
        <v>5793</v>
      </c>
      <c r="I109" s="99" t="s">
        <v>27</v>
      </c>
      <c r="J109" s="99"/>
      <c r="K109" s="99"/>
      <c r="L109" s="99"/>
    </row>
    <row r="110" spans="7:12" x14ac:dyDescent="0.25">
      <c r="G110" t="s">
        <v>5685</v>
      </c>
      <c r="H110" t="s">
        <v>5794</v>
      </c>
      <c r="I110" s="99" t="s">
        <v>27</v>
      </c>
      <c r="J110" s="99"/>
      <c r="K110" s="99"/>
      <c r="L110" s="99"/>
    </row>
    <row r="111" spans="7:12" x14ac:dyDescent="0.25">
      <c r="G111" t="s">
        <v>5690</v>
      </c>
      <c r="H111" t="s">
        <v>5795</v>
      </c>
      <c r="I111" s="106" t="s">
        <v>27</v>
      </c>
      <c r="J111" s="106" t="s">
        <v>28</v>
      </c>
      <c r="K111" s="106"/>
      <c r="L111" s="106"/>
    </row>
    <row r="112" spans="7:12" x14ac:dyDescent="0.25">
      <c r="G112" t="s">
        <v>5695</v>
      </c>
      <c r="H112" t="s">
        <v>5796</v>
      </c>
      <c r="I112" s="106" t="s">
        <v>27</v>
      </c>
      <c r="J112" s="106"/>
      <c r="K112" s="106"/>
      <c r="L112" s="106"/>
    </row>
    <row r="113" spans="7:12" x14ac:dyDescent="0.25">
      <c r="G113" t="s">
        <v>5700</v>
      </c>
      <c r="H113" t="s">
        <v>5797</v>
      </c>
      <c r="I113" s="99" t="s">
        <v>27</v>
      </c>
      <c r="J113" s="99"/>
      <c r="K113" s="99"/>
      <c r="L113" s="99"/>
    </row>
    <row r="114" spans="7:12" x14ac:dyDescent="0.25">
      <c r="G114" t="s">
        <v>5704</v>
      </c>
      <c r="H114" t="s">
        <v>5798</v>
      </c>
      <c r="I114" s="106" t="s">
        <v>27</v>
      </c>
      <c r="J114" s="106"/>
      <c r="K114" s="106"/>
      <c r="L114" s="106"/>
    </row>
    <row r="115" spans="7:12" x14ac:dyDescent="0.25">
      <c r="G115" t="s">
        <v>5705</v>
      </c>
      <c r="H115" t="s">
        <v>5799</v>
      </c>
      <c r="I115" s="106" t="s">
        <v>27</v>
      </c>
      <c r="J115" s="106"/>
      <c r="K115" s="106"/>
      <c r="L115" s="106"/>
    </row>
    <row r="116" spans="7:12" x14ac:dyDescent="0.25">
      <c r="G116" t="s">
        <v>5452</v>
      </c>
      <c r="H116" t="s">
        <v>5800</v>
      </c>
      <c r="I116" s="99" t="s">
        <v>27</v>
      </c>
      <c r="J116" s="99"/>
      <c r="K116" s="99"/>
      <c r="L116" s="99"/>
    </row>
    <row r="117" spans="7:12" x14ac:dyDescent="0.25">
      <c r="G117" t="s">
        <v>5478</v>
      </c>
      <c r="H117" t="s">
        <v>5801</v>
      </c>
      <c r="I117" s="99" t="s">
        <v>27</v>
      </c>
      <c r="J117" s="99"/>
      <c r="K117" s="99"/>
      <c r="L117" s="99"/>
    </row>
    <row r="118" spans="7:12" x14ac:dyDescent="0.25">
      <c r="G118" t="s">
        <v>5501</v>
      </c>
      <c r="H118" t="s">
        <v>5802</v>
      </c>
      <c r="I118" s="99" t="s">
        <v>27</v>
      </c>
      <c r="J118" s="99"/>
      <c r="K118" s="99"/>
      <c r="L118" s="99"/>
    </row>
    <row r="119" spans="7:12" x14ac:dyDescent="0.25">
      <c r="G119" t="s">
        <v>5521</v>
      </c>
      <c r="H119" t="s">
        <v>5803</v>
      </c>
      <c r="I119" s="99" t="s">
        <v>27</v>
      </c>
      <c r="J119" s="99"/>
      <c r="K119" s="99"/>
      <c r="L119" s="99"/>
    </row>
    <row r="120" spans="7:12" x14ac:dyDescent="0.25">
      <c r="G120" t="s">
        <v>5540</v>
      </c>
      <c r="H120" t="s">
        <v>5804</v>
      </c>
      <c r="I120" s="99" t="s">
        <v>27</v>
      </c>
      <c r="J120" s="99" t="s">
        <v>28</v>
      </c>
      <c r="K120" s="99"/>
      <c r="L120" s="99"/>
    </row>
    <row r="121" spans="7:12" x14ac:dyDescent="0.25">
      <c r="G121" t="s">
        <v>5556</v>
      </c>
      <c r="H121" t="s">
        <v>5805</v>
      </c>
      <c r="I121" s="99" t="s">
        <v>27</v>
      </c>
      <c r="J121" s="99" t="s">
        <v>28</v>
      </c>
      <c r="K121" s="99"/>
      <c r="L121" s="99"/>
    </row>
    <row r="122" spans="7:12" x14ac:dyDescent="0.25">
      <c r="G122" t="s">
        <v>5570</v>
      </c>
      <c r="H122" t="s">
        <v>5806</v>
      </c>
      <c r="I122" s="99" t="s">
        <v>27</v>
      </c>
      <c r="J122" s="99"/>
      <c r="K122" s="99"/>
      <c r="L122" s="99"/>
    </row>
    <row r="123" spans="7:12" x14ac:dyDescent="0.25">
      <c r="G123" t="s">
        <v>5583</v>
      </c>
      <c r="H123" t="s">
        <v>5807</v>
      </c>
      <c r="I123" s="99" t="s">
        <v>27</v>
      </c>
      <c r="J123" s="99"/>
      <c r="K123" s="99"/>
      <c r="L123" s="99"/>
    </row>
    <row r="124" spans="7:12" x14ac:dyDescent="0.25">
      <c r="G124" t="s">
        <v>5596</v>
      </c>
      <c r="H124" t="s">
        <v>5808</v>
      </c>
      <c r="I124" s="99" t="s">
        <v>27</v>
      </c>
      <c r="J124" s="99"/>
      <c r="K124" s="99"/>
      <c r="L124" s="99"/>
    </row>
    <row r="125" spans="7:12" x14ac:dyDescent="0.25">
      <c r="G125" t="s">
        <v>5608</v>
      </c>
      <c r="H125" t="s">
        <v>5809</v>
      </c>
      <c r="I125" s="99" t="s">
        <v>27</v>
      </c>
      <c r="J125" s="99"/>
      <c r="K125" s="99"/>
      <c r="L125" s="99"/>
    </row>
    <row r="126" spans="7:12" x14ac:dyDescent="0.25">
      <c r="G126" t="s">
        <v>5620</v>
      </c>
      <c r="H126" t="s">
        <v>5810</v>
      </c>
      <c r="I126" s="99" t="s">
        <v>27</v>
      </c>
      <c r="J126" s="99"/>
      <c r="K126" s="99"/>
      <c r="L126" s="99"/>
    </row>
    <row r="127" spans="7:12" x14ac:dyDescent="0.25">
      <c r="G127" t="s">
        <v>5631</v>
      </c>
      <c r="H127" t="s">
        <v>5811</v>
      </c>
      <c r="I127" s="99" t="s">
        <v>27</v>
      </c>
      <c r="J127" s="99"/>
      <c r="K127" s="99"/>
      <c r="L127" s="99"/>
    </row>
    <row r="128" spans="7:12" x14ac:dyDescent="0.25">
      <c r="G128" t="s">
        <v>5641</v>
      </c>
      <c r="H128" t="s">
        <v>5812</v>
      </c>
      <c r="I128" s="99" t="s">
        <v>27</v>
      </c>
      <c r="J128" s="99"/>
      <c r="K128" s="99"/>
      <c r="L128" s="99"/>
    </row>
    <row r="129" spans="7:12" x14ac:dyDescent="0.25">
      <c r="G129" t="s">
        <v>5651</v>
      </c>
      <c r="H129" t="s">
        <v>5813</v>
      </c>
      <c r="I129" s="99" t="s">
        <v>27</v>
      </c>
      <c r="J129" s="99"/>
      <c r="K129" s="99"/>
      <c r="L129" s="99"/>
    </row>
    <row r="130" spans="7:12" x14ac:dyDescent="0.25">
      <c r="G130" t="s">
        <v>5659</v>
      </c>
      <c r="H130" t="s">
        <v>5814</v>
      </c>
      <c r="I130" s="99" t="s">
        <v>27</v>
      </c>
      <c r="J130" s="99"/>
      <c r="K130" s="99"/>
      <c r="L130" s="99"/>
    </row>
    <row r="131" spans="7:12" x14ac:dyDescent="0.25">
      <c r="G131" t="s">
        <v>5667</v>
      </c>
      <c r="H131" t="s">
        <v>5815</v>
      </c>
      <c r="I131" s="99" t="s">
        <v>27</v>
      </c>
      <c r="J131" s="99"/>
      <c r="K131" s="99"/>
      <c r="L131" s="99"/>
    </row>
    <row r="132" spans="7:12" x14ac:dyDescent="0.25">
      <c r="G132" t="s">
        <v>5675</v>
      </c>
      <c r="H132" t="s">
        <v>5816</v>
      </c>
      <c r="I132" s="99" t="s">
        <v>27</v>
      </c>
      <c r="J132" s="99"/>
      <c r="K132" s="99"/>
      <c r="L132" s="99"/>
    </row>
    <row r="133" spans="7:12" x14ac:dyDescent="0.25">
      <c r="G133" t="s">
        <v>5453</v>
      </c>
      <c r="H133" t="s">
        <v>5817</v>
      </c>
      <c r="I133" s="99" t="s">
        <v>27</v>
      </c>
      <c r="J133" s="99"/>
      <c r="K133" s="99"/>
      <c r="L133" s="99"/>
    </row>
    <row r="134" spans="7:12" x14ac:dyDescent="0.25">
      <c r="G134" t="s">
        <v>5479</v>
      </c>
      <c r="H134" t="s">
        <v>5818</v>
      </c>
      <c r="I134" s="99" t="s">
        <v>27</v>
      </c>
      <c r="J134" s="99"/>
      <c r="K134" s="99"/>
      <c r="L134" s="99"/>
    </row>
    <row r="135" spans="7:12" x14ac:dyDescent="0.25">
      <c r="G135" t="s">
        <v>5502</v>
      </c>
      <c r="H135" t="s">
        <v>5819</v>
      </c>
      <c r="I135" s="99" t="s">
        <v>27</v>
      </c>
      <c r="J135" s="99"/>
      <c r="K135" s="99"/>
      <c r="L135" s="99"/>
    </row>
    <row r="136" spans="7:12" x14ac:dyDescent="0.25">
      <c r="G136" t="s">
        <v>5522</v>
      </c>
      <c r="H136" t="s">
        <v>5820</v>
      </c>
      <c r="I136" s="99" t="s">
        <v>27</v>
      </c>
      <c r="J136" s="99"/>
      <c r="K136" s="99"/>
      <c r="L136" s="99"/>
    </row>
    <row r="137" spans="7:12" x14ac:dyDescent="0.25">
      <c r="G137" t="s">
        <v>5541</v>
      </c>
      <c r="H137" t="s">
        <v>5821</v>
      </c>
      <c r="I137" s="99" t="s">
        <v>27</v>
      </c>
      <c r="J137" s="99"/>
      <c r="K137" s="99"/>
      <c r="L137" s="99"/>
    </row>
    <row r="138" spans="7:12" x14ac:dyDescent="0.25">
      <c r="G138" t="s">
        <v>5557</v>
      </c>
      <c r="H138" t="s">
        <v>5822</v>
      </c>
      <c r="I138" s="99" t="s">
        <v>27</v>
      </c>
      <c r="J138" s="99"/>
      <c r="K138" s="99"/>
      <c r="L138" s="99"/>
    </row>
    <row r="139" spans="7:12" x14ac:dyDescent="0.25">
      <c r="G139" t="s">
        <v>5571</v>
      </c>
      <c r="H139" t="s">
        <v>5823</v>
      </c>
      <c r="I139" s="99" t="s">
        <v>27</v>
      </c>
      <c r="J139" s="99"/>
      <c r="K139" s="99"/>
      <c r="L139" s="99"/>
    </row>
    <row r="140" spans="7:12" x14ac:dyDescent="0.25">
      <c r="G140" t="s">
        <v>5584</v>
      </c>
      <c r="H140" t="s">
        <v>5824</v>
      </c>
      <c r="I140" s="99" t="s">
        <v>27</v>
      </c>
      <c r="J140" s="99"/>
      <c r="K140" s="99"/>
      <c r="L140" s="99"/>
    </row>
    <row r="141" spans="7:12" x14ac:dyDescent="0.25">
      <c r="G141" t="s">
        <v>5597</v>
      </c>
      <c r="H141" t="s">
        <v>5825</v>
      </c>
      <c r="I141" s="99" t="s">
        <v>27</v>
      </c>
      <c r="J141" s="99"/>
      <c r="K141" s="99"/>
      <c r="L141" s="99"/>
    </row>
    <row r="142" spans="7:12" x14ac:dyDescent="0.25">
      <c r="G142" t="s">
        <v>5609</v>
      </c>
      <c r="H142" t="s">
        <v>5826</v>
      </c>
      <c r="I142" s="99" t="s">
        <v>27</v>
      </c>
      <c r="J142" s="99"/>
      <c r="K142" s="99"/>
      <c r="L142" s="99"/>
    </row>
    <row r="143" spans="7:12" x14ac:dyDescent="0.25">
      <c r="G143" t="s">
        <v>5621</v>
      </c>
      <c r="H143" t="s">
        <v>5827</v>
      </c>
      <c r="I143" s="99" t="s">
        <v>27</v>
      </c>
      <c r="J143" s="99"/>
      <c r="K143" s="99"/>
      <c r="L143" s="99"/>
    </row>
    <row r="144" spans="7:12" x14ac:dyDescent="0.25">
      <c r="G144" t="s">
        <v>5632</v>
      </c>
      <c r="H144" t="s">
        <v>5828</v>
      </c>
      <c r="I144" s="99" t="s">
        <v>27</v>
      </c>
      <c r="J144" s="99"/>
      <c r="K144" s="99"/>
      <c r="L144" s="99"/>
    </row>
    <row r="145" spans="7:12" x14ac:dyDescent="0.25">
      <c r="G145" t="s">
        <v>5642</v>
      </c>
      <c r="H145" t="s">
        <v>5829</v>
      </c>
      <c r="I145" s="106" t="s">
        <v>27</v>
      </c>
      <c r="J145" s="106"/>
      <c r="K145" s="106"/>
      <c r="L145" s="106"/>
    </row>
    <row r="146" spans="7:12" x14ac:dyDescent="0.25">
      <c r="G146" t="s">
        <v>5652</v>
      </c>
      <c r="H146" t="s">
        <v>5830</v>
      </c>
      <c r="I146" s="99" t="s">
        <v>27</v>
      </c>
      <c r="J146" s="99"/>
      <c r="K146" s="99"/>
      <c r="L146" s="99"/>
    </row>
    <row r="147" spans="7:12" x14ac:dyDescent="0.25">
      <c r="G147" t="s">
        <v>5660</v>
      </c>
      <c r="H147" t="s">
        <v>5831</v>
      </c>
      <c r="I147" s="99" t="s">
        <v>27</v>
      </c>
      <c r="J147" s="99"/>
      <c r="K147" s="99"/>
      <c r="L147" s="99"/>
    </row>
    <row r="148" spans="7:12" x14ac:dyDescent="0.25">
      <c r="G148" t="s">
        <v>5668</v>
      </c>
      <c r="H148" t="s">
        <v>5832</v>
      </c>
      <c r="I148" s="99" t="s">
        <v>27</v>
      </c>
      <c r="J148" s="99"/>
      <c r="K148" s="99"/>
      <c r="L148" s="99"/>
    </row>
    <row r="149" spans="7:12" x14ac:dyDescent="0.25">
      <c r="G149" t="s">
        <v>5454</v>
      </c>
      <c r="H149" t="s">
        <v>5833</v>
      </c>
      <c r="I149" s="99" t="s">
        <v>27</v>
      </c>
      <c r="J149" s="99" t="s">
        <v>28</v>
      </c>
      <c r="K149" s="99"/>
      <c r="L149" s="99"/>
    </row>
    <row r="150" spans="7:12" x14ac:dyDescent="0.25">
      <c r="G150" t="s">
        <v>5480</v>
      </c>
      <c r="H150" t="s">
        <v>5834</v>
      </c>
      <c r="I150" s="99" t="s">
        <v>27</v>
      </c>
      <c r="J150" s="99" t="s">
        <v>28</v>
      </c>
      <c r="K150" s="99"/>
      <c r="L150" s="99"/>
    </row>
    <row r="151" spans="7:12" x14ac:dyDescent="0.25">
      <c r="G151" t="s">
        <v>5503</v>
      </c>
      <c r="H151" t="s">
        <v>5835</v>
      </c>
      <c r="I151" s="99" t="s">
        <v>27</v>
      </c>
      <c r="J151" s="99"/>
      <c r="K151" s="99"/>
      <c r="L151" s="99"/>
    </row>
    <row r="152" spans="7:12" x14ac:dyDescent="0.25">
      <c r="G152" t="s">
        <v>5523</v>
      </c>
      <c r="H152" t="s">
        <v>5836</v>
      </c>
      <c r="I152" s="99" t="s">
        <v>27</v>
      </c>
      <c r="J152" s="99" t="s">
        <v>28</v>
      </c>
      <c r="K152" s="99"/>
      <c r="L152" s="99"/>
    </row>
    <row r="153" spans="7:12" x14ac:dyDescent="0.25">
      <c r="G153" t="s">
        <v>5542</v>
      </c>
      <c r="H153" t="s">
        <v>5837</v>
      </c>
      <c r="I153" s="99" t="s">
        <v>27</v>
      </c>
      <c r="J153" s="99"/>
      <c r="K153" s="99"/>
      <c r="L153" s="99"/>
    </row>
    <row r="154" spans="7:12" x14ac:dyDescent="0.25">
      <c r="G154" t="s">
        <v>5455</v>
      </c>
      <c r="H154" t="s">
        <v>5838</v>
      </c>
      <c r="I154" s="99" t="s">
        <v>27</v>
      </c>
      <c r="J154" s="99"/>
      <c r="K154" s="99"/>
      <c r="L154" s="99"/>
    </row>
    <row r="155" spans="7:12" x14ac:dyDescent="0.25">
      <c r="G155" t="s">
        <v>5481</v>
      </c>
      <c r="H155" t="s">
        <v>5839</v>
      </c>
      <c r="I155" s="99" t="s">
        <v>27</v>
      </c>
      <c r="J155" s="99"/>
      <c r="K155" s="99"/>
      <c r="L155" s="99"/>
    </row>
    <row r="156" spans="7:12" x14ac:dyDescent="0.25">
      <c r="G156" t="s">
        <v>5504</v>
      </c>
      <c r="H156" t="s">
        <v>5840</v>
      </c>
      <c r="I156" s="106" t="s">
        <v>27</v>
      </c>
      <c r="J156" s="106" t="s">
        <v>28</v>
      </c>
      <c r="K156" s="106" t="s">
        <v>32</v>
      </c>
      <c r="L156" s="106"/>
    </row>
    <row r="157" spans="7:12" x14ac:dyDescent="0.25">
      <c r="G157" t="s">
        <v>5524</v>
      </c>
      <c r="H157" t="s">
        <v>5841</v>
      </c>
      <c r="I157" s="99" t="s">
        <v>27</v>
      </c>
      <c r="J157" s="99" t="s">
        <v>28</v>
      </c>
      <c r="K157" s="99" t="s">
        <v>32</v>
      </c>
      <c r="L157" s="99"/>
    </row>
    <row r="158" spans="7:12" x14ac:dyDescent="0.25">
      <c r="G158" t="s">
        <v>5543</v>
      </c>
      <c r="H158" t="s">
        <v>5842</v>
      </c>
      <c r="I158" s="99" t="s">
        <v>27</v>
      </c>
      <c r="J158" s="99"/>
      <c r="K158" s="99"/>
      <c r="L158" s="99"/>
    </row>
    <row r="159" spans="7:12" x14ac:dyDescent="0.25">
      <c r="G159" t="s">
        <v>5558</v>
      </c>
      <c r="H159" t="s">
        <v>5843</v>
      </c>
      <c r="I159" s="99" t="s">
        <v>27</v>
      </c>
      <c r="J159" s="99"/>
      <c r="K159" s="99"/>
      <c r="L159" s="99"/>
    </row>
    <row r="160" spans="7:12" x14ac:dyDescent="0.25">
      <c r="G160" t="s">
        <v>5572</v>
      </c>
      <c r="H160" t="s">
        <v>5844</v>
      </c>
      <c r="I160" s="99" t="s">
        <v>27</v>
      </c>
      <c r="J160" s="99" t="s">
        <v>28</v>
      </c>
      <c r="K160" s="99" t="s">
        <v>32</v>
      </c>
      <c r="L160" s="99"/>
    </row>
    <row r="161" spans="7:12" x14ac:dyDescent="0.25">
      <c r="G161" t="s">
        <v>5585</v>
      </c>
      <c r="H161" t="s">
        <v>5845</v>
      </c>
      <c r="I161" s="99" t="s">
        <v>27</v>
      </c>
      <c r="J161" s="99"/>
      <c r="K161" s="99" t="s">
        <v>32</v>
      </c>
      <c r="L161" s="99"/>
    </row>
    <row r="162" spans="7:12" x14ac:dyDescent="0.25">
      <c r="G162" t="s">
        <v>5598</v>
      </c>
      <c r="H162" t="s">
        <v>5846</v>
      </c>
      <c r="I162" s="99" t="s">
        <v>27</v>
      </c>
      <c r="J162" s="99" t="s">
        <v>28</v>
      </c>
      <c r="K162" s="99" t="s">
        <v>32</v>
      </c>
      <c r="L162" s="99"/>
    </row>
    <row r="163" spans="7:12" x14ac:dyDescent="0.25">
      <c r="G163" t="s">
        <v>5610</v>
      </c>
      <c r="H163" t="s">
        <v>5847</v>
      </c>
      <c r="I163" s="99" t="s">
        <v>27</v>
      </c>
      <c r="J163" s="99" t="s">
        <v>28</v>
      </c>
      <c r="K163" s="99" t="s">
        <v>32</v>
      </c>
      <c r="L163" s="99"/>
    </row>
    <row r="164" spans="7:12" x14ac:dyDescent="0.25">
      <c r="G164" t="s">
        <v>5622</v>
      </c>
      <c r="H164" t="s">
        <v>5848</v>
      </c>
      <c r="I164" s="99" t="s">
        <v>27</v>
      </c>
      <c r="J164" s="99" t="s">
        <v>28</v>
      </c>
      <c r="K164" s="99" t="s">
        <v>32</v>
      </c>
      <c r="L164" s="99"/>
    </row>
    <row r="165" spans="7:12" x14ac:dyDescent="0.25">
      <c r="G165" t="s">
        <v>5633</v>
      </c>
      <c r="H165" t="s">
        <v>5849</v>
      </c>
      <c r="I165" s="99" t="s">
        <v>27</v>
      </c>
      <c r="J165" s="99" t="s">
        <v>28</v>
      </c>
      <c r="K165" s="99" t="s">
        <v>32</v>
      </c>
      <c r="L165" s="99"/>
    </row>
    <row r="166" spans="7:12" x14ac:dyDescent="0.25">
      <c r="G166" t="s">
        <v>5643</v>
      </c>
      <c r="H166" t="s">
        <v>5850</v>
      </c>
      <c r="I166" s="99" t="s">
        <v>27</v>
      </c>
      <c r="J166" s="99" t="s">
        <v>28</v>
      </c>
      <c r="K166" s="99" t="s">
        <v>32</v>
      </c>
      <c r="L166" s="99"/>
    </row>
    <row r="167" spans="7:12" x14ac:dyDescent="0.25">
      <c r="G167" t="s">
        <v>5653</v>
      </c>
      <c r="H167" t="s">
        <v>5851</v>
      </c>
      <c r="I167" s="99" t="s">
        <v>27</v>
      </c>
      <c r="J167" s="99"/>
      <c r="K167" s="99"/>
      <c r="L167" s="99"/>
    </row>
    <row r="168" spans="7:12" x14ac:dyDescent="0.25">
      <c r="G168" t="s">
        <v>5661</v>
      </c>
      <c r="H168" t="s">
        <v>5852</v>
      </c>
      <c r="I168" s="99" t="s">
        <v>27</v>
      </c>
      <c r="J168" s="99"/>
      <c r="K168" s="99"/>
      <c r="L168" s="99"/>
    </row>
    <row r="169" spans="7:12" x14ac:dyDescent="0.25">
      <c r="G169" t="s">
        <v>5669</v>
      </c>
      <c r="H169" t="s">
        <v>5853</v>
      </c>
      <c r="I169" s="99" t="s">
        <v>27</v>
      </c>
      <c r="J169" s="99"/>
      <c r="K169" s="99"/>
      <c r="L169" s="99"/>
    </row>
    <row r="170" spans="7:12" x14ac:dyDescent="0.25">
      <c r="G170" t="s">
        <v>5456</v>
      </c>
      <c r="H170" t="s">
        <v>5854</v>
      </c>
      <c r="I170" s="99" t="s">
        <v>27</v>
      </c>
      <c r="J170" s="99"/>
      <c r="K170" s="99" t="s">
        <v>32</v>
      </c>
      <c r="L170" s="99"/>
    </row>
    <row r="171" spans="7:12" x14ac:dyDescent="0.25">
      <c r="G171" t="s">
        <v>5482</v>
      </c>
      <c r="H171" t="s">
        <v>5855</v>
      </c>
      <c r="I171" s="99" t="s">
        <v>27</v>
      </c>
      <c r="J171" s="99"/>
      <c r="K171" s="99"/>
      <c r="L171" s="99"/>
    </row>
    <row r="172" spans="7:12" x14ac:dyDescent="0.25">
      <c r="G172" t="s">
        <v>5505</v>
      </c>
      <c r="H172" t="s">
        <v>5856</v>
      </c>
      <c r="I172" s="99" t="s">
        <v>27</v>
      </c>
      <c r="J172" s="99"/>
      <c r="K172" s="99"/>
      <c r="L172" s="99"/>
    </row>
    <row r="173" spans="7:12" x14ac:dyDescent="0.25">
      <c r="G173" t="s">
        <v>5525</v>
      </c>
      <c r="H173" t="s">
        <v>5857</v>
      </c>
      <c r="I173" s="99" t="s">
        <v>27</v>
      </c>
      <c r="J173" s="99"/>
      <c r="K173" s="99"/>
      <c r="L173" s="99"/>
    </row>
    <row r="174" spans="7:12" x14ac:dyDescent="0.25">
      <c r="G174" t="s">
        <v>5544</v>
      </c>
      <c r="H174" t="s">
        <v>5858</v>
      </c>
      <c r="I174" s="99" t="s">
        <v>27</v>
      </c>
      <c r="J174" s="99"/>
      <c r="K174" s="99"/>
      <c r="L174" s="99"/>
    </row>
    <row r="175" spans="7:12" x14ac:dyDescent="0.25">
      <c r="G175" t="s">
        <v>5559</v>
      </c>
      <c r="H175" t="s">
        <v>5859</v>
      </c>
      <c r="I175" s="99" t="s">
        <v>27</v>
      </c>
      <c r="J175" s="99"/>
      <c r="K175" s="99"/>
      <c r="L175" s="99"/>
    </row>
    <row r="176" spans="7:12" x14ac:dyDescent="0.25">
      <c r="G176" t="s">
        <v>5573</v>
      </c>
      <c r="H176" t="s">
        <v>5860</v>
      </c>
      <c r="I176" s="99" t="s">
        <v>27</v>
      </c>
      <c r="J176" s="99"/>
      <c r="K176" s="99"/>
      <c r="L176" s="99"/>
    </row>
    <row r="177" spans="7:12" x14ac:dyDescent="0.25">
      <c r="G177" t="s">
        <v>5586</v>
      </c>
      <c r="H177" t="s">
        <v>5861</v>
      </c>
      <c r="I177" s="99" t="s">
        <v>27</v>
      </c>
      <c r="J177" s="99"/>
      <c r="K177" s="99"/>
      <c r="L177" s="99"/>
    </row>
    <row r="178" spans="7:12" x14ac:dyDescent="0.25">
      <c r="G178" t="s">
        <v>5599</v>
      </c>
      <c r="H178" t="s">
        <v>5862</v>
      </c>
      <c r="I178" s="99" t="s">
        <v>27</v>
      </c>
      <c r="J178" s="99"/>
      <c r="K178" s="99"/>
      <c r="L178" s="99"/>
    </row>
    <row r="179" spans="7:12" x14ac:dyDescent="0.25">
      <c r="G179" t="s">
        <v>5611</v>
      </c>
      <c r="H179" t="s">
        <v>5863</v>
      </c>
      <c r="I179" s="99" t="s">
        <v>27</v>
      </c>
      <c r="J179" s="99"/>
      <c r="K179" s="99"/>
      <c r="L179" s="99"/>
    </row>
    <row r="180" spans="7:12" x14ac:dyDescent="0.25">
      <c r="G180" t="s">
        <v>5457</v>
      </c>
      <c r="H180" t="s">
        <v>5864</v>
      </c>
      <c r="I180" s="99" t="s">
        <v>27</v>
      </c>
      <c r="J180" s="99" t="s">
        <v>28</v>
      </c>
      <c r="K180" s="99"/>
      <c r="L180" s="99"/>
    </row>
    <row r="181" spans="7:12" x14ac:dyDescent="0.25">
      <c r="G181" t="s">
        <v>5483</v>
      </c>
      <c r="H181" t="s">
        <v>5865</v>
      </c>
      <c r="I181" s="99" t="s">
        <v>27</v>
      </c>
      <c r="J181" s="99" t="s">
        <v>28</v>
      </c>
      <c r="K181" s="99"/>
      <c r="L181" s="99"/>
    </row>
    <row r="182" spans="7:12" x14ac:dyDescent="0.25">
      <c r="G182" t="s">
        <v>5506</v>
      </c>
      <c r="H182" t="s">
        <v>5866</v>
      </c>
      <c r="I182" s="99" t="s">
        <v>27</v>
      </c>
      <c r="J182" s="99" t="s">
        <v>28</v>
      </c>
      <c r="K182" s="99"/>
      <c r="L182" s="99"/>
    </row>
    <row r="183" spans="7:12" x14ac:dyDescent="0.25">
      <c r="G183" t="s">
        <v>5526</v>
      </c>
      <c r="H183" t="s">
        <v>5867</v>
      </c>
      <c r="I183" s="106" t="s">
        <v>27</v>
      </c>
      <c r="J183" s="106"/>
      <c r="K183" s="106"/>
      <c r="L183" s="106"/>
    </row>
    <row r="184" spans="7:12" x14ac:dyDescent="0.25">
      <c r="G184" t="s">
        <v>5545</v>
      </c>
      <c r="H184" t="s">
        <v>5868</v>
      </c>
      <c r="I184" s="99" t="s">
        <v>27</v>
      </c>
      <c r="J184" s="99" t="s">
        <v>28</v>
      </c>
      <c r="K184" s="99"/>
      <c r="L184" s="99"/>
    </row>
    <row r="185" spans="7:12" x14ac:dyDescent="0.25">
      <c r="G185" t="s">
        <v>5560</v>
      </c>
      <c r="H185" t="s">
        <v>5869</v>
      </c>
      <c r="I185" s="99" t="s">
        <v>27</v>
      </c>
      <c r="J185" s="99" t="s">
        <v>28</v>
      </c>
      <c r="K185" s="99"/>
      <c r="L185" s="99"/>
    </row>
    <row r="186" spans="7:12" x14ac:dyDescent="0.25">
      <c r="G186" t="s">
        <v>5574</v>
      </c>
      <c r="H186" t="s">
        <v>5870</v>
      </c>
      <c r="I186" s="99" t="s">
        <v>27</v>
      </c>
      <c r="J186" s="99" t="s">
        <v>28</v>
      </c>
      <c r="K186" s="99"/>
      <c r="L186" s="99"/>
    </row>
    <row r="187" spans="7:12" x14ac:dyDescent="0.25">
      <c r="G187" t="s">
        <v>5587</v>
      </c>
      <c r="H187" t="s">
        <v>5871</v>
      </c>
      <c r="I187" s="99" t="s">
        <v>27</v>
      </c>
      <c r="J187" s="99" t="s">
        <v>28</v>
      </c>
      <c r="K187" s="99"/>
      <c r="L187" s="99"/>
    </row>
    <row r="188" spans="7:12" x14ac:dyDescent="0.25">
      <c r="G188" t="s">
        <v>5458</v>
      </c>
      <c r="H188" t="s">
        <v>5872</v>
      </c>
      <c r="I188" s="91" t="s">
        <v>27</v>
      </c>
      <c r="J188" s="99" t="s">
        <v>28</v>
      </c>
      <c r="K188" s="123"/>
      <c r="L188" s="123"/>
    </row>
    <row r="189" spans="7:12" x14ac:dyDescent="0.25">
      <c r="G189" t="s">
        <v>5459</v>
      </c>
      <c r="H189" t="s">
        <v>5873</v>
      </c>
      <c r="I189" s="106" t="s">
        <v>27</v>
      </c>
      <c r="J189" s="123"/>
      <c r="K189" s="123"/>
      <c r="L189" s="123"/>
    </row>
    <row r="190" spans="7:12" x14ac:dyDescent="0.25">
      <c r="G190" t="s">
        <v>5484</v>
      </c>
      <c r="H190" t="s">
        <v>5874</v>
      </c>
      <c r="I190" s="99" t="s">
        <v>27</v>
      </c>
      <c r="J190" s="106" t="s">
        <v>28</v>
      </c>
      <c r="K190" s="123"/>
      <c r="L190" s="123"/>
    </row>
    <row r="191" spans="7:12" x14ac:dyDescent="0.25">
      <c r="G191" t="s">
        <v>5460</v>
      </c>
      <c r="H191" t="s">
        <v>5875</v>
      </c>
      <c r="I191" s="106" t="s">
        <v>27</v>
      </c>
      <c r="J191" s="123"/>
      <c r="K191" s="123"/>
      <c r="L191" s="123"/>
    </row>
    <row r="192" spans="7:12" x14ac:dyDescent="0.25">
      <c r="G192" t="s">
        <v>5485</v>
      </c>
      <c r="H192" t="s">
        <v>5876</v>
      </c>
      <c r="I192" s="106" t="s">
        <v>27</v>
      </c>
      <c r="J192" s="106" t="s">
        <v>28</v>
      </c>
      <c r="K192" s="106"/>
      <c r="L192" s="123"/>
    </row>
    <row r="193" spans="7:12" x14ac:dyDescent="0.25">
      <c r="G193" t="s">
        <v>5507</v>
      </c>
      <c r="H193" t="s">
        <v>5877</v>
      </c>
      <c r="I193" s="106" t="s">
        <v>27</v>
      </c>
      <c r="J193" s="106" t="s">
        <v>28</v>
      </c>
      <c r="K193" s="106" t="s">
        <v>32</v>
      </c>
      <c r="L193" s="123"/>
    </row>
    <row r="194" spans="7:12" x14ac:dyDescent="0.25">
      <c r="G194" t="s">
        <v>5527</v>
      </c>
      <c r="H194" t="s">
        <v>5878</v>
      </c>
      <c r="I194" s="106" t="s">
        <v>27</v>
      </c>
      <c r="J194" s="106"/>
      <c r="K194" s="106" t="s">
        <v>32</v>
      </c>
      <c r="L194" s="123"/>
    </row>
    <row r="195" spans="7:12" x14ac:dyDescent="0.25">
      <c r="G195" t="s">
        <v>5546</v>
      </c>
      <c r="H195" t="s">
        <v>5879</v>
      </c>
      <c r="I195" s="106" t="s">
        <v>27</v>
      </c>
      <c r="J195" s="106" t="s">
        <v>28</v>
      </c>
      <c r="K195" s="106"/>
      <c r="L195" s="123"/>
    </row>
    <row r="196" spans="7:12" x14ac:dyDescent="0.25">
      <c r="G196" t="s">
        <v>5461</v>
      </c>
      <c r="H196" t="s">
        <v>5880</v>
      </c>
      <c r="I196" s="106" t="s">
        <v>27</v>
      </c>
      <c r="J196" s="106" t="s">
        <v>28</v>
      </c>
      <c r="K196" s="106"/>
      <c r="L196" s="123"/>
    </row>
    <row r="197" spans="7:12" x14ac:dyDescent="0.25">
      <c r="G197" t="s">
        <v>5486</v>
      </c>
      <c r="H197" t="s">
        <v>5881</v>
      </c>
      <c r="I197" s="106" t="s">
        <v>27</v>
      </c>
      <c r="J197" s="106" t="s">
        <v>28</v>
      </c>
      <c r="K197" s="106" t="s">
        <v>32</v>
      </c>
      <c r="L197" s="123"/>
    </row>
    <row r="198" spans="7:12" x14ac:dyDescent="0.25">
      <c r="G198" t="s">
        <v>5508</v>
      </c>
      <c r="H198" t="s">
        <v>5882</v>
      </c>
      <c r="I198" s="106"/>
      <c r="J198" s="106"/>
      <c r="K198" s="106"/>
      <c r="L198" s="106" t="s">
        <v>86</v>
      </c>
    </row>
    <row r="199" spans="7:12" x14ac:dyDescent="0.25">
      <c r="G199" t="s">
        <v>5528</v>
      </c>
      <c r="H199" t="s">
        <v>5883</v>
      </c>
      <c r="I199" s="106"/>
      <c r="J199" s="106" t="s">
        <v>28</v>
      </c>
      <c r="K199" s="106" t="s">
        <v>32</v>
      </c>
      <c r="L199" s="99" t="s">
        <v>86</v>
      </c>
    </row>
    <row r="200" spans="7:12" x14ac:dyDescent="0.25">
      <c r="G200" t="s">
        <v>5462</v>
      </c>
      <c r="H200" t="s">
        <v>5884</v>
      </c>
      <c r="I200" s="106" t="s">
        <v>27</v>
      </c>
      <c r="J200" s="106" t="s">
        <v>28</v>
      </c>
      <c r="K200" s="106" t="s">
        <v>32</v>
      </c>
      <c r="L200" s="123"/>
    </row>
    <row r="201" spans="7:12" x14ac:dyDescent="0.25">
      <c r="G201" t="s">
        <v>5487</v>
      </c>
      <c r="H201" t="s">
        <v>5885</v>
      </c>
      <c r="I201" s="106" t="s">
        <v>27</v>
      </c>
      <c r="J201" s="106" t="s">
        <v>28</v>
      </c>
      <c r="K201" s="106" t="s">
        <v>32</v>
      </c>
      <c r="L201" s="123"/>
    </row>
    <row r="202" spans="7:12" x14ac:dyDescent="0.25">
      <c r="G202" t="s">
        <v>5463</v>
      </c>
      <c r="H202" t="s">
        <v>5886</v>
      </c>
      <c r="I202" s="106" t="s">
        <v>27</v>
      </c>
      <c r="J202" s="106" t="s">
        <v>28</v>
      </c>
      <c r="K202" s="106"/>
      <c r="L202" s="123"/>
    </row>
    <row r="203" spans="7:12" x14ac:dyDescent="0.25">
      <c r="G203" t="s">
        <v>5488</v>
      </c>
      <c r="H203" t="s">
        <v>5887</v>
      </c>
      <c r="I203" s="106" t="s">
        <v>27</v>
      </c>
      <c r="J203" s="106" t="s">
        <v>28</v>
      </c>
      <c r="K203" s="106"/>
      <c r="L203" s="123"/>
    </row>
    <row r="204" spans="7:12" x14ac:dyDescent="0.25">
      <c r="G204" t="s">
        <v>5509</v>
      </c>
      <c r="H204" t="s">
        <v>5888</v>
      </c>
      <c r="I204" s="106" t="s">
        <v>27</v>
      </c>
      <c r="J204" s="106" t="s">
        <v>28</v>
      </c>
      <c r="K204" s="106" t="s">
        <v>32</v>
      </c>
      <c r="L204" s="123"/>
    </row>
    <row r="205" spans="7:12" x14ac:dyDescent="0.25">
      <c r="G205" t="s">
        <v>5529</v>
      </c>
      <c r="H205" t="s">
        <v>5889</v>
      </c>
      <c r="I205" s="106" t="s">
        <v>27</v>
      </c>
      <c r="J205" s="106" t="s">
        <v>28</v>
      </c>
      <c r="K205" s="106" t="s">
        <v>32</v>
      </c>
      <c r="L205" s="123"/>
    </row>
    <row r="206" spans="7:12" x14ac:dyDescent="0.25">
      <c r="G206" t="s">
        <v>5464</v>
      </c>
      <c r="H206" t="s">
        <v>5890</v>
      </c>
      <c r="I206" s="106" t="s">
        <v>27</v>
      </c>
      <c r="J206" s="106" t="s">
        <v>28</v>
      </c>
      <c r="K206" s="106"/>
      <c r="L206" s="123"/>
    </row>
    <row r="207" spans="7:12" x14ac:dyDescent="0.25">
      <c r="G207" t="s">
        <v>5489</v>
      </c>
      <c r="H207" t="s">
        <v>5891</v>
      </c>
      <c r="I207" s="106" t="s">
        <v>27</v>
      </c>
      <c r="J207" s="106" t="s">
        <v>28</v>
      </c>
      <c r="K207" s="106" t="s">
        <v>32</v>
      </c>
      <c r="L207" s="123"/>
    </row>
    <row r="208" spans="7:12" x14ac:dyDescent="0.25">
      <c r="G208" t="s">
        <v>5510</v>
      </c>
      <c r="H208" t="s">
        <v>5892</v>
      </c>
      <c r="I208" s="106" t="s">
        <v>27</v>
      </c>
      <c r="J208" s="106" t="s">
        <v>28</v>
      </c>
      <c r="K208" s="106" t="s">
        <v>32</v>
      </c>
      <c r="L208" s="123"/>
    </row>
    <row r="209" spans="7:12" x14ac:dyDescent="0.25">
      <c r="G209" t="s">
        <v>5465</v>
      </c>
      <c r="H209" t="s">
        <v>5893</v>
      </c>
      <c r="I209" s="106" t="s">
        <v>27</v>
      </c>
      <c r="J209" s="106"/>
      <c r="K209" s="106"/>
      <c r="L209" s="123"/>
    </row>
    <row r="210" spans="7:12" x14ac:dyDescent="0.25">
      <c r="G210" t="s">
        <v>5490</v>
      </c>
      <c r="H210" t="s">
        <v>5894</v>
      </c>
      <c r="I210" s="106" t="s">
        <v>27</v>
      </c>
      <c r="J210" s="106" t="s">
        <v>28</v>
      </c>
      <c r="K210" s="106" t="s">
        <v>32</v>
      </c>
      <c r="L210" s="123"/>
    </row>
    <row r="211" spans="7:12" x14ac:dyDescent="0.25">
      <c r="G211" t="s">
        <v>5511</v>
      </c>
      <c r="H211" t="s">
        <v>5895</v>
      </c>
      <c r="I211" s="106" t="s">
        <v>27</v>
      </c>
      <c r="J211" s="106" t="s">
        <v>28</v>
      </c>
      <c r="K211" s="106" t="s">
        <v>32</v>
      </c>
      <c r="L211" s="99"/>
    </row>
    <row r="212" spans="7:12" x14ac:dyDescent="0.25">
      <c r="G212" t="s">
        <v>5530</v>
      </c>
      <c r="H212" t="s">
        <v>5896</v>
      </c>
      <c r="I212" s="106"/>
      <c r="J212" s="106"/>
      <c r="K212" s="106"/>
      <c r="L212" s="106" t="s">
        <v>86</v>
      </c>
    </row>
    <row r="213" spans="7:12" x14ac:dyDescent="0.25">
      <c r="G213" t="s">
        <v>5466</v>
      </c>
      <c r="H213" t="s">
        <v>5897</v>
      </c>
      <c r="I213" s="106" t="s">
        <v>27</v>
      </c>
      <c r="J213" s="106" t="s">
        <v>28</v>
      </c>
      <c r="K213" s="106"/>
      <c r="L213" s="123"/>
    </row>
    <row r="214" spans="7:12" x14ac:dyDescent="0.25">
      <c r="G214" t="s">
        <v>5491</v>
      </c>
      <c r="H214" t="s">
        <v>5898</v>
      </c>
      <c r="I214" s="106" t="s">
        <v>27</v>
      </c>
      <c r="J214" s="106" t="s">
        <v>28</v>
      </c>
      <c r="K214" s="106"/>
      <c r="L214" s="123"/>
    </row>
    <row r="215" spans="7:12" x14ac:dyDescent="0.25">
      <c r="G215" t="s">
        <v>5512</v>
      </c>
      <c r="H215" t="s">
        <v>5899</v>
      </c>
      <c r="I215" s="106" t="s">
        <v>27</v>
      </c>
      <c r="J215" s="112" t="s">
        <v>28</v>
      </c>
      <c r="K215" s="106"/>
      <c r="L215" s="123"/>
    </row>
    <row r="216" spans="7:12" x14ac:dyDescent="0.25">
      <c r="G216" t="s">
        <v>5531</v>
      </c>
      <c r="H216" t="s">
        <v>5900</v>
      </c>
      <c r="I216" s="106" t="s">
        <v>27</v>
      </c>
      <c r="J216" s="106" t="s">
        <v>28</v>
      </c>
      <c r="K216" s="106"/>
      <c r="L216" s="123"/>
    </row>
    <row r="217" spans="7:12" x14ac:dyDescent="0.25">
      <c r="G217" t="s">
        <v>5547</v>
      </c>
      <c r="H217" t="s">
        <v>5901</v>
      </c>
      <c r="I217" s="106" t="s">
        <v>27</v>
      </c>
      <c r="J217" s="106" t="s">
        <v>28</v>
      </c>
      <c r="K217" s="106"/>
      <c r="L217" s="123"/>
    </row>
    <row r="218" spans="7:12" x14ac:dyDescent="0.25">
      <c r="G218" t="s">
        <v>5561</v>
      </c>
      <c r="H218" t="s">
        <v>5902</v>
      </c>
      <c r="I218" s="106" t="s">
        <v>27</v>
      </c>
      <c r="J218" s="106" t="s">
        <v>28</v>
      </c>
      <c r="K218" s="106"/>
      <c r="L218" s="123"/>
    </row>
    <row r="219" spans="7:12" x14ac:dyDescent="0.25">
      <c r="G219" t="s">
        <v>5467</v>
      </c>
      <c r="H219" t="s">
        <v>5692</v>
      </c>
      <c r="I219" s="106" t="s">
        <v>27</v>
      </c>
      <c r="J219" s="106"/>
      <c r="K219" s="106" t="s">
        <v>32</v>
      </c>
      <c r="L219" s="123"/>
    </row>
    <row r="220" spans="7:12" x14ac:dyDescent="0.25">
      <c r="G220" t="s">
        <v>5492</v>
      </c>
      <c r="H220" t="s">
        <v>5903</v>
      </c>
      <c r="I220" s="106" t="s">
        <v>27</v>
      </c>
      <c r="J220" s="106"/>
      <c r="K220" s="112" t="s">
        <v>32</v>
      </c>
      <c r="L220" s="123"/>
    </row>
    <row r="221" spans="7:12" x14ac:dyDescent="0.25">
      <c r="G221" t="s">
        <v>5468</v>
      </c>
      <c r="H221" t="s">
        <v>5904</v>
      </c>
      <c r="I221" s="99" t="s">
        <v>27</v>
      </c>
      <c r="J221" s="123"/>
      <c r="K221" s="112" t="s">
        <v>32</v>
      </c>
      <c r="L221" s="123"/>
    </row>
    <row r="222" spans="7:12" x14ac:dyDescent="0.25">
      <c r="G222" s="16" t="s">
        <v>5905</v>
      </c>
      <c r="H222" t="s">
        <v>5446</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300-000000000000}">
      <formula1>VALOR__DOCUMENTAL</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U41"/>
  <sheetViews>
    <sheetView showGridLines="0" tabSelected="1" view="pageBreakPreview" zoomScale="115" zoomScaleNormal="40" zoomScaleSheetLayoutView="115" workbookViewId="0"/>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69"/>
      <c r="AH1" s="269"/>
      <c r="AI1" s="269"/>
      <c r="AJ1" s="269"/>
      <c r="AK1" s="269"/>
      <c r="AL1" s="269"/>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70"/>
      <c r="AH2" s="270"/>
      <c r="AI2" s="270"/>
      <c r="AJ2" s="270"/>
      <c r="AK2" s="270"/>
      <c r="AL2" s="270"/>
      <c r="AM2" s="66"/>
      <c r="AN2" s="66"/>
      <c r="AO2" s="66"/>
      <c r="AP2" s="66"/>
      <c r="AQ2" s="66"/>
      <c r="AR2" s="66"/>
      <c r="AS2" s="66"/>
      <c r="AT2" s="66"/>
      <c r="AU2" s="66"/>
      <c r="AV2" s="66"/>
      <c r="AW2" s="66"/>
      <c r="AX2" s="62" t="s">
        <v>5906</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77"/>
      <c r="CG2" s="277"/>
      <c r="CH2" s="277"/>
      <c r="CI2" s="277"/>
      <c r="CJ2" s="277"/>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78"/>
      <c r="CG3" s="278"/>
      <c r="CH3" s="278"/>
      <c r="CI3" s="278"/>
      <c r="CJ3" s="278"/>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5907</v>
      </c>
      <c r="B5" s="62"/>
      <c r="C5" s="62"/>
      <c r="D5" s="62"/>
      <c r="E5" s="62"/>
      <c r="F5" s="62"/>
      <c r="G5" s="62"/>
      <c r="H5" s="62"/>
      <c r="I5" s="62" t="s">
        <v>5908</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52" t="s">
        <v>248</v>
      </c>
      <c r="B6" s="253"/>
      <c r="C6" s="253"/>
      <c r="D6" s="253"/>
      <c r="E6" s="253"/>
      <c r="F6" s="253"/>
      <c r="G6" s="253"/>
      <c r="H6" s="60"/>
      <c r="I6" s="229" t="s">
        <v>5909</v>
      </c>
      <c r="J6" s="230"/>
      <c r="K6" s="230"/>
      <c r="L6" s="230"/>
      <c r="M6" s="230"/>
      <c r="N6" s="231"/>
      <c r="O6" s="271" t="s">
        <v>5910</v>
      </c>
      <c r="P6" s="271"/>
      <c r="Q6" s="271"/>
      <c r="R6" s="271"/>
      <c r="S6" s="271"/>
      <c r="T6" s="229" t="s">
        <v>246</v>
      </c>
      <c r="U6" s="230"/>
      <c r="V6" s="230"/>
      <c r="W6" s="230"/>
      <c r="X6" s="230"/>
      <c r="Y6" s="230"/>
      <c r="Z6" s="230"/>
      <c r="AA6" s="230"/>
      <c r="AB6" s="230"/>
      <c r="AC6" s="230"/>
      <c r="AD6" s="230"/>
      <c r="AE6" s="230"/>
      <c r="AF6" s="230"/>
      <c r="AG6" s="230"/>
      <c r="AH6" s="230"/>
      <c r="AI6" s="230"/>
      <c r="AJ6" s="230"/>
      <c r="AK6" s="230"/>
      <c r="AL6" s="230"/>
      <c r="AM6" s="230"/>
      <c r="AN6" s="229" t="s">
        <v>5911</v>
      </c>
      <c r="AO6" s="230"/>
      <c r="AP6" s="230"/>
      <c r="AQ6" s="230"/>
      <c r="AR6" s="230"/>
      <c r="AS6" s="230"/>
      <c r="AT6" s="230"/>
      <c r="AU6" s="230"/>
      <c r="AV6" s="230"/>
      <c r="AW6" s="230"/>
      <c r="AX6" s="230"/>
      <c r="AY6" s="230"/>
      <c r="AZ6" s="230"/>
      <c r="BA6" s="230"/>
      <c r="BB6" s="230"/>
      <c r="BC6" s="230"/>
      <c r="BD6" s="230"/>
      <c r="BE6" s="230"/>
      <c r="BF6" s="230"/>
      <c r="BG6" s="231"/>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54" t="s">
        <v>250</v>
      </c>
      <c r="B7" s="255"/>
      <c r="C7" s="255"/>
      <c r="D7" s="255"/>
      <c r="E7" s="255"/>
      <c r="F7" s="255"/>
      <c r="G7" s="256"/>
      <c r="H7" s="61"/>
      <c r="I7" s="249" t="s">
        <v>255</v>
      </c>
      <c r="J7" s="250"/>
      <c r="K7" s="250"/>
      <c r="L7" s="250"/>
      <c r="M7" s="250"/>
      <c r="N7" s="251"/>
      <c r="O7" s="273" t="s">
        <v>1349</v>
      </c>
      <c r="P7" s="273"/>
      <c r="Q7" s="273"/>
      <c r="R7" s="273"/>
      <c r="S7" s="273"/>
      <c r="T7" s="249" t="str">
        <f>VLOOKUP(O7,Clave!D8:F660,2,0)</f>
        <v>Administración de Proyectos Específicos 5</v>
      </c>
      <c r="U7" s="250"/>
      <c r="V7" s="250"/>
      <c r="W7" s="250"/>
      <c r="X7" s="250"/>
      <c r="Y7" s="250"/>
      <c r="Z7" s="250"/>
      <c r="AA7" s="250"/>
      <c r="AB7" s="250"/>
      <c r="AC7" s="250"/>
      <c r="AD7" s="250"/>
      <c r="AE7" s="250"/>
      <c r="AF7" s="250"/>
      <c r="AG7" s="250"/>
      <c r="AH7" s="250"/>
      <c r="AI7" s="250"/>
      <c r="AJ7" s="250"/>
      <c r="AK7" s="250"/>
      <c r="AL7" s="250"/>
      <c r="AM7" s="251"/>
      <c r="AN7" s="287" t="str">
        <f>VLOOKUP(O7,Clave!D8:F661,3,0)</f>
        <v>Archivo de Trámite de la Administración de Proyectos Específicos 5</v>
      </c>
      <c r="AO7" s="288"/>
      <c r="AP7" s="288"/>
      <c r="AQ7" s="288"/>
      <c r="AR7" s="288"/>
      <c r="AS7" s="288"/>
      <c r="AT7" s="288"/>
      <c r="AU7" s="288"/>
      <c r="AV7" s="288"/>
      <c r="AW7" s="288"/>
      <c r="AX7" s="288"/>
      <c r="AY7" s="288"/>
      <c r="AZ7" s="288"/>
      <c r="BA7" s="288"/>
      <c r="BB7" s="288"/>
      <c r="BC7" s="288"/>
      <c r="BD7" s="288"/>
      <c r="BE7" s="288"/>
      <c r="BF7" s="288"/>
      <c r="BG7" s="289"/>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5912</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82" t="s">
        <v>5913</v>
      </c>
      <c r="BS10" s="282"/>
      <c r="BT10" s="282"/>
      <c r="BU10" s="282"/>
      <c r="BV10" s="282"/>
      <c r="BW10" s="282"/>
      <c r="BX10" s="282"/>
      <c r="BY10" s="282"/>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29" t="s">
        <v>5914</v>
      </c>
      <c r="B12" s="230"/>
      <c r="C12" s="230"/>
      <c r="D12" s="230"/>
      <c r="E12" s="230"/>
      <c r="F12" s="230"/>
      <c r="G12" s="230"/>
      <c r="H12" s="230"/>
      <c r="I12" s="230"/>
      <c r="J12" s="230"/>
      <c r="K12" s="230"/>
      <c r="L12" s="231"/>
      <c r="M12" s="271" t="s">
        <v>5915</v>
      </c>
      <c r="N12" s="271"/>
      <c r="O12" s="271"/>
      <c r="P12" s="271"/>
      <c r="Q12" s="271"/>
      <c r="R12" s="271"/>
      <c r="S12" s="271"/>
      <c r="T12" s="229" t="s">
        <v>5916</v>
      </c>
      <c r="U12" s="230"/>
      <c r="V12" s="230"/>
      <c r="W12" s="230"/>
      <c r="X12" s="230"/>
      <c r="Y12" s="230"/>
      <c r="Z12" s="230"/>
      <c r="AA12" s="231"/>
      <c r="AB12" s="274" t="s">
        <v>5917</v>
      </c>
      <c r="AC12" s="275"/>
      <c r="AD12" s="275"/>
      <c r="AE12" s="275"/>
      <c r="AF12" s="275"/>
      <c r="AG12" s="276"/>
      <c r="AH12" s="252" t="s">
        <v>5918</v>
      </c>
      <c r="AI12" s="253"/>
      <c r="AJ12" s="253"/>
      <c r="AK12" s="253"/>
      <c r="AL12" s="253"/>
      <c r="AM12" s="253"/>
      <c r="AN12" s="253"/>
      <c r="AO12" s="253"/>
      <c r="AP12" s="253"/>
      <c r="AQ12" s="253"/>
      <c r="AR12" s="253"/>
      <c r="AS12" s="253"/>
      <c r="AT12" s="253"/>
      <c r="AU12" s="253"/>
      <c r="AV12" s="253"/>
      <c r="AW12" s="253"/>
      <c r="AX12" s="253"/>
      <c r="AY12" s="253"/>
      <c r="AZ12" s="253"/>
      <c r="BA12" s="253"/>
      <c r="BB12" s="253"/>
      <c r="BC12" s="253"/>
      <c r="BD12" s="253"/>
      <c r="BE12" s="253"/>
      <c r="BF12" s="253"/>
      <c r="BG12" s="253"/>
      <c r="BH12" s="253"/>
      <c r="BI12" s="253"/>
      <c r="BJ12" s="253"/>
      <c r="BK12" s="253"/>
      <c r="BL12" s="286"/>
      <c r="BM12" s="235" t="s">
        <v>5919</v>
      </c>
      <c r="BN12" s="235"/>
      <c r="BO12" s="235"/>
      <c r="BP12" s="235"/>
      <c r="BQ12" s="235"/>
      <c r="BR12" s="291" t="s">
        <v>5920</v>
      </c>
      <c r="BS12" s="292"/>
      <c r="BT12" s="292"/>
      <c r="BU12" s="292"/>
      <c r="BV12" s="293" t="s">
        <v>5921</v>
      </c>
      <c r="BW12" s="294"/>
      <c r="BX12" s="294"/>
      <c r="BY12" s="295"/>
      <c r="BZ12" s="152"/>
      <c r="CA12" s="63"/>
      <c r="CB12" s="63"/>
      <c r="CC12" s="63"/>
      <c r="CD12" s="63"/>
      <c r="CE12" s="63"/>
      <c r="CF12" s="63"/>
      <c r="CG12" s="63"/>
      <c r="CH12" s="63"/>
      <c r="CI12" s="66"/>
      <c r="CJ12" s="66"/>
      <c r="CK12" s="66"/>
      <c r="CL12" s="66"/>
      <c r="CM12" s="66"/>
      <c r="CN12" s="66"/>
      <c r="CO12" s="66"/>
    </row>
    <row r="13" spans="1:99" ht="24.95" customHeight="1" x14ac:dyDescent="0.25">
      <c r="A13" s="232" t="s">
        <v>2997</v>
      </c>
      <c r="B13" s="233"/>
      <c r="C13" s="233"/>
      <c r="D13" s="233"/>
      <c r="E13" s="233"/>
      <c r="F13" s="233"/>
      <c r="G13" s="233"/>
      <c r="H13" s="233"/>
      <c r="I13" s="233"/>
      <c r="J13" s="233"/>
      <c r="K13" s="233"/>
      <c r="L13" s="234"/>
      <c r="M13" s="272" t="str">
        <f>VLOOKUP(A13,'Base_Respo_Archivos de Trámite'!$A$8:$G$760,2,0)</f>
        <v>Subadministrador</v>
      </c>
      <c r="N13" s="272"/>
      <c r="O13" s="272"/>
      <c r="P13" s="272"/>
      <c r="Q13" s="272"/>
      <c r="R13" s="272"/>
      <c r="S13" s="272"/>
      <c r="T13" s="283" t="str">
        <f>VLOOKUP(A13,'Base_Respo_Archivos de Trámite'!$A$8:$G$760,7,0)</f>
        <v>jose.parra@sat.gob.mx</v>
      </c>
      <c r="U13" s="284"/>
      <c r="V13" s="284"/>
      <c r="W13" s="284"/>
      <c r="X13" s="284"/>
      <c r="Y13" s="284"/>
      <c r="Z13" s="284"/>
      <c r="AA13" s="285"/>
      <c r="AB13" s="283" t="str">
        <f>VLOOKUP(A13,'Base_Respo_Archivos de Trámite'!$A$8:$G$760,6,0)</f>
        <v>(55) 5809-0200 Ext. 55251</v>
      </c>
      <c r="AC13" s="284"/>
      <c r="AD13" s="284"/>
      <c r="AE13" s="284"/>
      <c r="AF13" s="284"/>
      <c r="AG13" s="285"/>
      <c r="AH13" s="232" t="str">
        <f>VLOOKUP(A13,'Base_Respo_Archivos de Trámite'!$A$8:$G$760,4,0)</f>
        <v>Tercera Cerrada de Cáliz S/N, Col. El Reloj, C.P.04640, Coyoacán CDMX</v>
      </c>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4"/>
      <c r="BM13" s="314" t="str">
        <f>VLOOKUP(A13,'Base_Respo_Archivos de Trámite'!$A$9:$G$760,5,0)</f>
        <v>090150D000</v>
      </c>
      <c r="BN13" s="315"/>
      <c r="BO13" s="315"/>
      <c r="BP13" s="315"/>
      <c r="BQ13" s="315"/>
      <c r="BR13" s="316">
        <v>2</v>
      </c>
      <c r="BS13" s="317"/>
      <c r="BT13" s="317"/>
      <c r="BU13" s="318"/>
      <c r="BV13" s="311">
        <v>1</v>
      </c>
      <c r="BW13" s="312"/>
      <c r="BX13" s="312"/>
      <c r="BY13" s="313"/>
      <c r="BZ13" s="152"/>
      <c r="CA13" s="63"/>
      <c r="CB13" s="63"/>
      <c r="CC13" s="63"/>
      <c r="CD13" s="8"/>
      <c r="CE13" s="8"/>
      <c r="CF13" s="8"/>
      <c r="CG13" s="8"/>
      <c r="CH13" s="8"/>
    </row>
    <row r="14" spans="1:99" ht="14.25" customHeight="1" x14ac:dyDescent="0.25">
      <c r="A14" s="263" t="s">
        <v>5922</v>
      </c>
      <c r="B14" s="263"/>
      <c r="C14" s="263" t="s">
        <v>5923</v>
      </c>
      <c r="D14" s="263"/>
      <c r="E14" s="263"/>
      <c r="F14" s="262" t="s">
        <v>5924</v>
      </c>
      <c r="G14" s="262"/>
      <c r="H14" s="262"/>
      <c r="I14" s="262" t="s">
        <v>5925</v>
      </c>
      <c r="J14" s="262"/>
      <c r="K14" s="262"/>
      <c r="L14" s="262" t="s">
        <v>5926</v>
      </c>
      <c r="M14" s="262"/>
      <c r="N14" s="262"/>
      <c r="O14" s="262" t="s">
        <v>5927</v>
      </c>
      <c r="P14" s="262"/>
      <c r="Q14" s="262"/>
      <c r="R14" s="248" t="s">
        <v>5928</v>
      </c>
      <c r="S14" s="248"/>
      <c r="T14" s="248"/>
      <c r="U14" s="248"/>
      <c r="V14" s="248" t="s">
        <v>5929</v>
      </c>
      <c r="W14" s="248"/>
      <c r="X14" s="248"/>
      <c r="Y14" s="248"/>
      <c r="Z14" s="248" t="s">
        <v>5930</v>
      </c>
      <c r="AA14" s="248"/>
      <c r="AB14" s="248"/>
      <c r="AC14" s="248"/>
      <c r="AD14" s="248" t="s">
        <v>5931</v>
      </c>
      <c r="AE14" s="248"/>
      <c r="AF14" s="248"/>
      <c r="AG14" s="248"/>
      <c r="AH14" s="248" t="s">
        <v>5932</v>
      </c>
      <c r="AI14" s="248"/>
      <c r="AJ14" s="248"/>
      <c r="AK14" s="248" t="s">
        <v>5933</v>
      </c>
      <c r="AL14" s="248"/>
      <c r="AM14" s="248"/>
      <c r="AN14" s="248"/>
      <c r="AO14" s="153" t="s">
        <v>5934</v>
      </c>
      <c r="AP14" s="153" t="s">
        <v>5935</v>
      </c>
      <c r="AQ14" s="248" t="s">
        <v>5936</v>
      </c>
      <c r="AR14" s="248"/>
      <c r="AS14" s="248"/>
      <c r="AT14" s="248"/>
      <c r="AU14" s="290" t="s">
        <v>5937</v>
      </c>
      <c r="AV14" s="290"/>
      <c r="AW14" s="290"/>
      <c r="AX14" s="290"/>
      <c r="AY14" s="290"/>
      <c r="AZ14" s="290"/>
      <c r="BA14" s="290"/>
      <c r="BB14" s="290"/>
      <c r="BC14" s="290"/>
      <c r="BD14" s="290"/>
      <c r="BE14" s="290"/>
      <c r="BF14" s="290"/>
      <c r="BG14" s="290"/>
      <c r="BH14" s="290"/>
      <c r="BI14" s="290"/>
      <c r="BJ14" s="290"/>
      <c r="BK14" s="290"/>
      <c r="BL14" s="290"/>
      <c r="BM14" s="290"/>
      <c r="BN14" s="290"/>
      <c r="BO14" s="290"/>
      <c r="BP14" s="263" t="s">
        <v>5938</v>
      </c>
      <c r="BQ14" s="263"/>
      <c r="BR14" s="263"/>
      <c r="BS14" s="263"/>
      <c r="BT14" s="236" t="s">
        <v>5939</v>
      </c>
      <c r="BU14" s="236"/>
      <c r="BV14" s="236"/>
      <c r="BW14" s="236"/>
      <c r="BX14" s="236"/>
      <c r="BY14" s="236"/>
      <c r="BZ14" s="236"/>
      <c r="CA14" s="236"/>
      <c r="CB14" s="236"/>
      <c r="CC14" s="236"/>
      <c r="CD14" s="236" t="s">
        <v>5940</v>
      </c>
      <c r="CE14" s="236"/>
      <c r="CF14" s="236"/>
      <c r="CG14" s="236" t="s">
        <v>5940</v>
      </c>
      <c r="CH14" s="236"/>
      <c r="CI14" s="236"/>
      <c r="CJ14" s="236" t="s">
        <v>5940</v>
      </c>
      <c r="CK14" s="236"/>
      <c r="CL14" s="236"/>
      <c r="CM14" s="236" t="s">
        <v>5940</v>
      </c>
      <c r="CN14" s="236"/>
      <c r="CO14" s="236"/>
      <c r="CP14" s="76"/>
      <c r="CQ14" s="76"/>
      <c r="CR14" s="76"/>
      <c r="CS14" s="76"/>
      <c r="CT14" s="76"/>
      <c r="CU14" s="76"/>
    </row>
    <row r="15" spans="1:99" ht="14.45" customHeight="1" x14ac:dyDescent="0.25">
      <c r="A15" s="266" t="s">
        <v>5941</v>
      </c>
      <c r="B15" s="241"/>
      <c r="C15" s="259" t="s">
        <v>5942</v>
      </c>
      <c r="D15" s="259"/>
      <c r="E15" s="259"/>
      <c r="F15" s="259" t="s">
        <v>5943</v>
      </c>
      <c r="G15" s="259"/>
      <c r="H15" s="259"/>
      <c r="I15" s="259" t="s">
        <v>5944</v>
      </c>
      <c r="J15" s="259"/>
      <c r="K15" s="259"/>
      <c r="L15" s="259" t="s">
        <v>5945</v>
      </c>
      <c r="M15" s="259"/>
      <c r="N15" s="259"/>
      <c r="O15" s="259" t="s">
        <v>5946</v>
      </c>
      <c r="P15" s="259"/>
      <c r="Q15" s="259"/>
      <c r="R15" s="214" t="s">
        <v>5947</v>
      </c>
      <c r="S15" s="215"/>
      <c r="T15" s="215"/>
      <c r="U15" s="215"/>
      <c r="V15" s="215"/>
      <c r="W15" s="215"/>
      <c r="X15" s="215"/>
      <c r="Y15" s="215"/>
      <c r="Z15" s="214" t="s">
        <v>5948</v>
      </c>
      <c r="AA15" s="215"/>
      <c r="AB15" s="215"/>
      <c r="AC15" s="215"/>
      <c r="AD15" s="215"/>
      <c r="AE15" s="215"/>
      <c r="AF15" s="215"/>
      <c r="AG15" s="215"/>
      <c r="AH15" s="214" t="s">
        <v>5949</v>
      </c>
      <c r="AI15" s="215"/>
      <c r="AJ15" s="216"/>
      <c r="AK15" s="301" t="s">
        <v>5950</v>
      </c>
      <c r="AL15" s="302"/>
      <c r="AM15" s="302"/>
      <c r="AN15" s="303"/>
      <c r="AO15" s="214" t="s">
        <v>5951</v>
      </c>
      <c r="AP15" s="247" t="s">
        <v>5952</v>
      </c>
      <c r="AQ15" s="214" t="s">
        <v>5953</v>
      </c>
      <c r="AR15" s="215"/>
      <c r="AS15" s="215"/>
      <c r="AT15" s="216"/>
      <c r="AU15" s="237" t="s">
        <v>5954</v>
      </c>
      <c r="AV15" s="240" t="s">
        <v>5955</v>
      </c>
      <c r="AW15" s="240"/>
      <c r="AX15" s="240"/>
      <c r="AY15" s="240"/>
      <c r="AZ15" s="241"/>
      <c r="BA15" s="214" t="s">
        <v>5956</v>
      </c>
      <c r="BB15" s="215"/>
      <c r="BC15" s="216"/>
      <c r="BD15" s="217" t="s">
        <v>5957</v>
      </c>
      <c r="BE15" s="218"/>
      <c r="BF15" s="218"/>
      <c r="BG15" s="218"/>
      <c r="BH15" s="218"/>
      <c r="BI15" s="218"/>
      <c r="BJ15" s="218"/>
      <c r="BK15" s="218"/>
      <c r="BL15" s="218"/>
      <c r="BM15" s="218"/>
      <c r="BN15" s="218"/>
      <c r="BO15" s="219"/>
      <c r="BP15" s="214" t="s">
        <v>10</v>
      </c>
      <c r="BQ15" s="215"/>
      <c r="BR15" s="215"/>
      <c r="BS15" s="216"/>
      <c r="BT15" s="214" t="s">
        <v>5958</v>
      </c>
      <c r="BU15" s="215"/>
      <c r="BV15" s="215"/>
      <c r="BW15" s="215"/>
      <c r="BX15" s="215"/>
      <c r="BY15" s="215"/>
      <c r="BZ15" s="215"/>
      <c r="CA15" s="215"/>
      <c r="CB15" s="215"/>
      <c r="CC15" s="216"/>
      <c r="CD15" s="214" t="s">
        <v>5959</v>
      </c>
      <c r="CE15" s="215"/>
      <c r="CF15" s="216"/>
      <c r="CG15" s="214" t="s">
        <v>5960</v>
      </c>
      <c r="CH15" s="215"/>
      <c r="CI15" s="216"/>
      <c r="CJ15" s="214" t="s">
        <v>5961</v>
      </c>
      <c r="CK15" s="215"/>
      <c r="CL15" s="216"/>
      <c r="CM15" s="214" t="s">
        <v>5962</v>
      </c>
      <c r="CN15" s="215"/>
      <c r="CO15" s="216"/>
      <c r="CP15" s="142"/>
    </row>
    <row r="16" spans="1:99" ht="14.25" customHeight="1" x14ac:dyDescent="0.25">
      <c r="A16" s="267"/>
      <c r="B16" s="243"/>
      <c r="C16" s="260"/>
      <c r="D16" s="260"/>
      <c r="E16" s="260"/>
      <c r="F16" s="260"/>
      <c r="G16" s="260"/>
      <c r="H16" s="260"/>
      <c r="I16" s="260"/>
      <c r="J16" s="260"/>
      <c r="K16" s="260"/>
      <c r="L16" s="260"/>
      <c r="M16" s="260"/>
      <c r="N16" s="260"/>
      <c r="O16" s="260"/>
      <c r="P16" s="260"/>
      <c r="Q16" s="260"/>
      <c r="R16" s="220"/>
      <c r="S16" s="221"/>
      <c r="T16" s="221"/>
      <c r="U16" s="221"/>
      <c r="V16" s="221"/>
      <c r="W16" s="221"/>
      <c r="X16" s="221"/>
      <c r="Y16" s="221"/>
      <c r="Z16" s="220"/>
      <c r="AA16" s="221"/>
      <c r="AB16" s="221"/>
      <c r="AC16" s="221"/>
      <c r="AD16" s="221"/>
      <c r="AE16" s="221"/>
      <c r="AF16" s="221"/>
      <c r="AG16" s="221"/>
      <c r="AH16" s="217"/>
      <c r="AI16" s="218"/>
      <c r="AJ16" s="219"/>
      <c r="AK16" s="214" t="s">
        <v>5963</v>
      </c>
      <c r="AL16" s="216"/>
      <c r="AM16" s="214" t="s">
        <v>5964</v>
      </c>
      <c r="AN16" s="216"/>
      <c r="AO16" s="217"/>
      <c r="AP16" s="247"/>
      <c r="AQ16" s="217"/>
      <c r="AR16" s="218"/>
      <c r="AS16" s="218"/>
      <c r="AT16" s="219"/>
      <c r="AU16" s="238"/>
      <c r="AV16" s="242"/>
      <c r="AW16" s="242"/>
      <c r="AX16" s="242"/>
      <c r="AY16" s="242"/>
      <c r="AZ16" s="243"/>
      <c r="BA16" s="220"/>
      <c r="BB16" s="221"/>
      <c r="BC16" s="222"/>
      <c r="BD16" s="217"/>
      <c r="BE16" s="218"/>
      <c r="BF16" s="218"/>
      <c r="BG16" s="218"/>
      <c r="BH16" s="218"/>
      <c r="BI16" s="218"/>
      <c r="BJ16" s="218"/>
      <c r="BK16" s="218"/>
      <c r="BL16" s="218"/>
      <c r="BM16" s="218"/>
      <c r="BN16" s="218"/>
      <c r="BO16" s="219"/>
      <c r="BP16" s="220"/>
      <c r="BQ16" s="221"/>
      <c r="BR16" s="221"/>
      <c r="BS16" s="222"/>
      <c r="BT16" s="217"/>
      <c r="BU16" s="218"/>
      <c r="BV16" s="218"/>
      <c r="BW16" s="218"/>
      <c r="BX16" s="218"/>
      <c r="BY16" s="218"/>
      <c r="BZ16" s="218"/>
      <c r="CA16" s="218"/>
      <c r="CB16" s="218"/>
      <c r="CC16" s="219"/>
      <c r="CD16" s="217"/>
      <c r="CE16" s="218"/>
      <c r="CF16" s="219"/>
      <c r="CG16" s="217"/>
      <c r="CH16" s="218"/>
      <c r="CI16" s="219"/>
      <c r="CJ16" s="217"/>
      <c r="CK16" s="218"/>
      <c r="CL16" s="219"/>
      <c r="CM16" s="217"/>
      <c r="CN16" s="218"/>
      <c r="CO16" s="219"/>
    </row>
    <row r="17" spans="1:93" ht="26.25" customHeight="1" x14ac:dyDescent="0.25">
      <c r="A17" s="267"/>
      <c r="B17" s="243"/>
      <c r="C17" s="260"/>
      <c r="D17" s="260"/>
      <c r="E17" s="260"/>
      <c r="F17" s="260"/>
      <c r="G17" s="260"/>
      <c r="H17" s="260"/>
      <c r="I17" s="260"/>
      <c r="J17" s="260"/>
      <c r="K17" s="260"/>
      <c r="L17" s="260"/>
      <c r="M17" s="260"/>
      <c r="N17" s="260"/>
      <c r="O17" s="260"/>
      <c r="P17" s="260"/>
      <c r="Q17" s="260"/>
      <c r="R17" s="214" t="s">
        <v>5965</v>
      </c>
      <c r="S17" s="215"/>
      <c r="T17" s="215"/>
      <c r="U17" s="216"/>
      <c r="V17" s="214" t="s">
        <v>5966</v>
      </c>
      <c r="W17" s="215"/>
      <c r="X17" s="215"/>
      <c r="Y17" s="215"/>
      <c r="Z17" s="214" t="s">
        <v>5965</v>
      </c>
      <c r="AA17" s="215"/>
      <c r="AB17" s="215"/>
      <c r="AC17" s="216"/>
      <c r="AD17" s="214" t="s">
        <v>5966</v>
      </c>
      <c r="AE17" s="215"/>
      <c r="AF17" s="215"/>
      <c r="AG17" s="215"/>
      <c r="AH17" s="217"/>
      <c r="AI17" s="218"/>
      <c r="AJ17" s="219"/>
      <c r="AK17" s="217"/>
      <c r="AL17" s="219"/>
      <c r="AM17" s="217"/>
      <c r="AN17" s="219"/>
      <c r="AO17" s="217"/>
      <c r="AP17" s="247"/>
      <c r="AQ17" s="217"/>
      <c r="AR17" s="218"/>
      <c r="AS17" s="218"/>
      <c r="AT17" s="219"/>
      <c r="AU17" s="238"/>
      <c r="AV17" s="242"/>
      <c r="AW17" s="242"/>
      <c r="AX17" s="242"/>
      <c r="AY17" s="242"/>
      <c r="AZ17" s="243"/>
      <c r="BA17" s="279" t="s">
        <v>5967</v>
      </c>
      <c r="BB17" s="279" t="s">
        <v>5968</v>
      </c>
      <c r="BC17" s="279" t="s">
        <v>5969</v>
      </c>
      <c r="BD17" s="217"/>
      <c r="BE17" s="218"/>
      <c r="BF17" s="218"/>
      <c r="BG17" s="218"/>
      <c r="BH17" s="218"/>
      <c r="BI17" s="218"/>
      <c r="BJ17" s="218"/>
      <c r="BK17" s="218"/>
      <c r="BL17" s="218"/>
      <c r="BM17" s="218"/>
      <c r="BN17" s="218"/>
      <c r="BO17" s="219"/>
      <c r="BP17" s="296" t="s">
        <v>5970</v>
      </c>
      <c r="BQ17" s="296" t="s">
        <v>5971</v>
      </c>
      <c r="BR17" s="296" t="s">
        <v>5972</v>
      </c>
      <c r="BS17" s="296" t="s">
        <v>5973</v>
      </c>
      <c r="BT17" s="217"/>
      <c r="BU17" s="218"/>
      <c r="BV17" s="218"/>
      <c r="BW17" s="218"/>
      <c r="BX17" s="218"/>
      <c r="BY17" s="218"/>
      <c r="BZ17" s="218"/>
      <c r="CA17" s="218"/>
      <c r="CB17" s="218"/>
      <c r="CC17" s="219"/>
      <c r="CD17" s="217"/>
      <c r="CE17" s="218"/>
      <c r="CF17" s="219"/>
      <c r="CG17" s="217"/>
      <c r="CH17" s="218"/>
      <c r="CI17" s="219"/>
      <c r="CJ17" s="217"/>
      <c r="CK17" s="218"/>
      <c r="CL17" s="219"/>
      <c r="CM17" s="217"/>
      <c r="CN17" s="218"/>
      <c r="CO17" s="219"/>
    </row>
    <row r="18" spans="1:93" ht="20.25" customHeight="1" x14ac:dyDescent="0.25">
      <c r="A18" s="267"/>
      <c r="B18" s="243"/>
      <c r="C18" s="260"/>
      <c r="D18" s="260"/>
      <c r="E18" s="260"/>
      <c r="F18" s="260"/>
      <c r="G18" s="260"/>
      <c r="H18" s="260"/>
      <c r="I18" s="260"/>
      <c r="J18" s="260"/>
      <c r="K18" s="260"/>
      <c r="L18" s="260"/>
      <c r="M18" s="260"/>
      <c r="N18" s="260"/>
      <c r="O18" s="260"/>
      <c r="P18" s="260"/>
      <c r="Q18" s="260"/>
      <c r="R18" s="220"/>
      <c r="S18" s="221"/>
      <c r="T18" s="221"/>
      <c r="U18" s="222"/>
      <c r="V18" s="220"/>
      <c r="W18" s="221"/>
      <c r="X18" s="221"/>
      <c r="Y18" s="221"/>
      <c r="Z18" s="220"/>
      <c r="AA18" s="221"/>
      <c r="AB18" s="221"/>
      <c r="AC18" s="222"/>
      <c r="AD18" s="220"/>
      <c r="AE18" s="221"/>
      <c r="AF18" s="221"/>
      <c r="AG18" s="221"/>
      <c r="AH18" s="217"/>
      <c r="AI18" s="218"/>
      <c r="AJ18" s="219"/>
      <c r="AK18" s="217"/>
      <c r="AL18" s="219"/>
      <c r="AM18" s="217"/>
      <c r="AN18" s="219"/>
      <c r="AO18" s="217"/>
      <c r="AP18" s="247"/>
      <c r="AQ18" s="217"/>
      <c r="AR18" s="218"/>
      <c r="AS18" s="218"/>
      <c r="AT18" s="219"/>
      <c r="AU18" s="238"/>
      <c r="AV18" s="242"/>
      <c r="AW18" s="242"/>
      <c r="AX18" s="242"/>
      <c r="AY18" s="242"/>
      <c r="AZ18" s="243"/>
      <c r="BA18" s="280"/>
      <c r="BB18" s="280"/>
      <c r="BC18" s="280"/>
      <c r="BD18" s="217"/>
      <c r="BE18" s="218"/>
      <c r="BF18" s="218"/>
      <c r="BG18" s="218"/>
      <c r="BH18" s="218"/>
      <c r="BI18" s="218"/>
      <c r="BJ18" s="218"/>
      <c r="BK18" s="218"/>
      <c r="BL18" s="218"/>
      <c r="BM18" s="218"/>
      <c r="BN18" s="218"/>
      <c r="BO18" s="219"/>
      <c r="BP18" s="297"/>
      <c r="BQ18" s="297"/>
      <c r="BR18" s="297"/>
      <c r="BS18" s="297"/>
      <c r="BT18" s="217"/>
      <c r="BU18" s="218"/>
      <c r="BV18" s="218"/>
      <c r="BW18" s="218"/>
      <c r="BX18" s="218"/>
      <c r="BY18" s="218"/>
      <c r="BZ18" s="218"/>
      <c r="CA18" s="218"/>
      <c r="CB18" s="218"/>
      <c r="CC18" s="219"/>
      <c r="CD18" s="217"/>
      <c r="CE18" s="218"/>
      <c r="CF18" s="219"/>
      <c r="CG18" s="217"/>
      <c r="CH18" s="218"/>
      <c r="CI18" s="219"/>
      <c r="CJ18" s="217"/>
      <c r="CK18" s="218"/>
      <c r="CL18" s="219"/>
      <c r="CM18" s="217"/>
      <c r="CN18" s="218"/>
      <c r="CO18" s="219"/>
    </row>
    <row r="19" spans="1:93" ht="25.5" customHeight="1" x14ac:dyDescent="0.25">
      <c r="A19" s="267"/>
      <c r="B19" s="243"/>
      <c r="C19" s="260"/>
      <c r="D19" s="260"/>
      <c r="E19" s="260"/>
      <c r="F19" s="260"/>
      <c r="G19" s="260"/>
      <c r="H19" s="260"/>
      <c r="I19" s="260"/>
      <c r="J19" s="260"/>
      <c r="K19" s="260"/>
      <c r="L19" s="260"/>
      <c r="M19" s="260"/>
      <c r="N19" s="260"/>
      <c r="O19" s="260"/>
      <c r="P19" s="260"/>
      <c r="Q19" s="260"/>
      <c r="R19" s="214" t="s">
        <v>5974</v>
      </c>
      <c r="S19" s="215"/>
      <c r="T19" s="215"/>
      <c r="U19" s="216"/>
      <c r="V19" s="214" t="s">
        <v>5974</v>
      </c>
      <c r="W19" s="215"/>
      <c r="X19" s="215"/>
      <c r="Y19" s="216"/>
      <c r="Z19" s="214" t="s">
        <v>5974</v>
      </c>
      <c r="AA19" s="215"/>
      <c r="AB19" s="215"/>
      <c r="AC19" s="216"/>
      <c r="AD19" s="214" t="s">
        <v>5974</v>
      </c>
      <c r="AE19" s="215"/>
      <c r="AF19" s="215"/>
      <c r="AG19" s="215"/>
      <c r="AH19" s="217"/>
      <c r="AI19" s="218"/>
      <c r="AJ19" s="219"/>
      <c r="AK19" s="217"/>
      <c r="AL19" s="219"/>
      <c r="AM19" s="217"/>
      <c r="AN19" s="219"/>
      <c r="AO19" s="217"/>
      <c r="AP19" s="247"/>
      <c r="AQ19" s="217"/>
      <c r="AR19" s="218"/>
      <c r="AS19" s="218"/>
      <c r="AT19" s="219"/>
      <c r="AU19" s="238"/>
      <c r="AV19" s="242"/>
      <c r="AW19" s="242"/>
      <c r="AX19" s="242"/>
      <c r="AY19" s="242"/>
      <c r="AZ19" s="243"/>
      <c r="BA19" s="280"/>
      <c r="BB19" s="280"/>
      <c r="BC19" s="280"/>
      <c r="BD19" s="217"/>
      <c r="BE19" s="218"/>
      <c r="BF19" s="218"/>
      <c r="BG19" s="218"/>
      <c r="BH19" s="218"/>
      <c r="BI19" s="218"/>
      <c r="BJ19" s="218"/>
      <c r="BK19" s="218"/>
      <c r="BL19" s="218"/>
      <c r="BM19" s="218"/>
      <c r="BN19" s="218"/>
      <c r="BO19" s="219"/>
      <c r="BP19" s="297"/>
      <c r="BQ19" s="297"/>
      <c r="BR19" s="297"/>
      <c r="BS19" s="297"/>
      <c r="BT19" s="217"/>
      <c r="BU19" s="218"/>
      <c r="BV19" s="218"/>
      <c r="BW19" s="218"/>
      <c r="BX19" s="218"/>
      <c r="BY19" s="218"/>
      <c r="BZ19" s="218"/>
      <c r="CA19" s="218"/>
      <c r="CB19" s="218"/>
      <c r="CC19" s="219"/>
      <c r="CD19" s="217"/>
      <c r="CE19" s="218"/>
      <c r="CF19" s="219"/>
      <c r="CG19" s="217"/>
      <c r="CH19" s="218"/>
      <c r="CI19" s="219"/>
      <c r="CJ19" s="217"/>
      <c r="CK19" s="218"/>
      <c r="CL19" s="219"/>
      <c r="CM19" s="217"/>
      <c r="CN19" s="218"/>
      <c r="CO19" s="219"/>
    </row>
    <row r="20" spans="1:93" ht="25.5" customHeight="1" x14ac:dyDescent="0.25">
      <c r="A20" s="268"/>
      <c r="B20" s="245"/>
      <c r="C20" s="261"/>
      <c r="D20" s="261"/>
      <c r="E20" s="261"/>
      <c r="F20" s="261"/>
      <c r="G20" s="261"/>
      <c r="H20" s="261"/>
      <c r="I20" s="261"/>
      <c r="J20" s="261"/>
      <c r="K20" s="261"/>
      <c r="L20" s="261"/>
      <c r="M20" s="261"/>
      <c r="N20" s="261"/>
      <c r="O20" s="261"/>
      <c r="P20" s="261"/>
      <c r="Q20" s="261"/>
      <c r="R20" s="154" t="s">
        <v>5975</v>
      </c>
      <c r="S20" s="154" t="s">
        <v>5976</v>
      </c>
      <c r="T20" s="154" t="s">
        <v>5977</v>
      </c>
      <c r="U20" s="154" t="s">
        <v>5978</v>
      </c>
      <c r="V20" s="154" t="s">
        <v>5975</v>
      </c>
      <c r="W20" s="154" t="s">
        <v>5976</v>
      </c>
      <c r="X20" s="154" t="s">
        <v>5977</v>
      </c>
      <c r="Y20" s="154" t="s">
        <v>5978</v>
      </c>
      <c r="Z20" s="154" t="s">
        <v>5975</v>
      </c>
      <c r="AA20" s="154" t="s">
        <v>5976</v>
      </c>
      <c r="AB20" s="154" t="s">
        <v>5977</v>
      </c>
      <c r="AC20" s="154" t="s">
        <v>5978</v>
      </c>
      <c r="AD20" s="154" t="s">
        <v>5975</v>
      </c>
      <c r="AE20" s="154" t="s">
        <v>5976</v>
      </c>
      <c r="AF20" s="154" t="s">
        <v>5977</v>
      </c>
      <c r="AG20" s="155" t="s">
        <v>5978</v>
      </c>
      <c r="AH20" s="220"/>
      <c r="AI20" s="221"/>
      <c r="AJ20" s="222"/>
      <c r="AK20" s="220"/>
      <c r="AL20" s="222"/>
      <c r="AM20" s="220"/>
      <c r="AN20" s="222"/>
      <c r="AO20" s="220"/>
      <c r="AP20" s="247"/>
      <c r="AQ20" s="156" t="s">
        <v>5979</v>
      </c>
      <c r="AR20" s="157" t="s">
        <v>5980</v>
      </c>
      <c r="AS20" s="157" t="s">
        <v>5981</v>
      </c>
      <c r="AT20" s="157" t="s">
        <v>5982</v>
      </c>
      <c r="AU20" s="239"/>
      <c r="AV20" s="244"/>
      <c r="AW20" s="244"/>
      <c r="AX20" s="244"/>
      <c r="AY20" s="244"/>
      <c r="AZ20" s="245"/>
      <c r="BA20" s="281"/>
      <c r="BB20" s="281"/>
      <c r="BC20" s="281"/>
      <c r="BD20" s="220"/>
      <c r="BE20" s="221"/>
      <c r="BF20" s="221"/>
      <c r="BG20" s="221"/>
      <c r="BH20" s="221"/>
      <c r="BI20" s="221"/>
      <c r="BJ20" s="221"/>
      <c r="BK20" s="221"/>
      <c r="BL20" s="221"/>
      <c r="BM20" s="221"/>
      <c r="BN20" s="221"/>
      <c r="BO20" s="222"/>
      <c r="BP20" s="298"/>
      <c r="BQ20" s="298"/>
      <c r="BR20" s="298"/>
      <c r="BS20" s="298"/>
      <c r="BT20" s="220"/>
      <c r="BU20" s="221"/>
      <c r="BV20" s="221"/>
      <c r="BW20" s="221"/>
      <c r="BX20" s="221"/>
      <c r="BY20" s="221"/>
      <c r="BZ20" s="221"/>
      <c r="CA20" s="221"/>
      <c r="CB20" s="221"/>
      <c r="CC20" s="222"/>
      <c r="CD20" s="220"/>
      <c r="CE20" s="221"/>
      <c r="CF20" s="222"/>
      <c r="CG20" s="220"/>
      <c r="CH20" s="221"/>
      <c r="CI20" s="222"/>
      <c r="CJ20" s="220"/>
      <c r="CK20" s="221"/>
      <c r="CL20" s="222"/>
      <c r="CM20" s="220"/>
      <c r="CN20" s="221"/>
      <c r="CO20" s="222"/>
    </row>
    <row r="21" spans="1:93" s="160" customFormat="1" ht="24.95" customHeight="1" x14ac:dyDescent="0.25">
      <c r="A21" s="264">
        <v>1</v>
      </c>
      <c r="B21" s="265"/>
      <c r="C21" s="257">
        <v>2</v>
      </c>
      <c r="D21" s="257"/>
      <c r="E21" s="257"/>
      <c r="F21" s="257">
        <v>0</v>
      </c>
      <c r="G21" s="257"/>
      <c r="H21" s="257"/>
      <c r="I21" s="257">
        <v>0</v>
      </c>
      <c r="J21" s="257"/>
      <c r="K21" s="257"/>
      <c r="L21" s="257">
        <v>0</v>
      </c>
      <c r="M21" s="257"/>
      <c r="N21" s="257"/>
      <c r="O21" s="258">
        <v>0</v>
      </c>
      <c r="P21" s="258"/>
      <c r="Q21" s="258"/>
      <c r="R21" s="158">
        <v>0</v>
      </c>
      <c r="S21" s="158">
        <v>0</v>
      </c>
      <c r="T21" s="158">
        <v>0</v>
      </c>
      <c r="U21" s="158">
        <v>0</v>
      </c>
      <c r="V21" s="158">
        <v>0</v>
      </c>
      <c r="W21" s="158">
        <v>0</v>
      </c>
      <c r="X21" s="158">
        <v>0</v>
      </c>
      <c r="Y21" s="158">
        <v>0</v>
      </c>
      <c r="Z21" s="158">
        <v>0</v>
      </c>
      <c r="AA21" s="158">
        <v>0</v>
      </c>
      <c r="AB21" s="158">
        <v>0</v>
      </c>
      <c r="AC21" s="158">
        <v>0</v>
      </c>
      <c r="AD21" s="158">
        <v>0</v>
      </c>
      <c r="AE21" s="158">
        <v>0</v>
      </c>
      <c r="AF21" s="158">
        <v>0</v>
      </c>
      <c r="AG21" s="158">
        <v>0</v>
      </c>
      <c r="AH21" s="304">
        <f>C21+F21+I21+L21+O21-Z21-AA21-AB21-AC21-AD21-AE21-AF21-AG21</f>
        <v>2</v>
      </c>
      <c r="AI21" s="304"/>
      <c r="AJ21" s="304"/>
      <c r="AK21" s="319">
        <v>0</v>
      </c>
      <c r="AL21" s="320"/>
      <c r="AM21" s="319">
        <v>1</v>
      </c>
      <c r="AN21" s="320"/>
      <c r="AO21" s="172">
        <v>2</v>
      </c>
      <c r="AP21" s="162">
        <f>AO21*0.02</f>
        <v>0.04</v>
      </c>
      <c r="AQ21" s="159">
        <v>0</v>
      </c>
      <c r="AR21" s="159">
        <v>0</v>
      </c>
      <c r="AS21" s="159">
        <v>0</v>
      </c>
      <c r="AT21" s="159">
        <v>0</v>
      </c>
      <c r="AU21" s="161" t="s">
        <v>5577</v>
      </c>
      <c r="AV21" s="246" t="str">
        <f>VLOOKUP(AU21,NomSerie!$D$2:$E$24,2,0)</f>
        <v>TECNOLOGÍAS Y SERVICIOS DE LA INFORMACIÓN</v>
      </c>
      <c r="AW21" s="246"/>
      <c r="AX21" s="246"/>
      <c r="AY21" s="246"/>
      <c r="AZ21" s="246"/>
      <c r="BA21" s="305" t="s">
        <v>5621</v>
      </c>
      <c r="BB21" s="306"/>
      <c r="BC21" s="307"/>
      <c r="BD21" s="308" t="str">
        <f>VLOOKUP(BA21,NomSerie!$G$29:$H$222,2,0)</f>
        <v>DESARROLLO DE SISTEMAS</v>
      </c>
      <c r="BE21" s="309"/>
      <c r="BF21" s="309"/>
      <c r="BG21" s="309"/>
      <c r="BH21" s="309"/>
      <c r="BI21" s="309"/>
      <c r="BJ21" s="309"/>
      <c r="BK21" s="309"/>
      <c r="BL21" s="309"/>
      <c r="BM21" s="309"/>
      <c r="BN21" s="309"/>
      <c r="BO21" s="310"/>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26" t="s">
        <v>5983</v>
      </c>
      <c r="BU21" s="227"/>
      <c r="BV21" s="227"/>
      <c r="BW21" s="227"/>
      <c r="BX21" s="227"/>
      <c r="BY21" s="227"/>
      <c r="BZ21" s="227"/>
      <c r="CA21" s="227"/>
      <c r="CB21" s="227"/>
      <c r="CC21" s="228"/>
      <c r="CD21" s="223"/>
      <c r="CE21" s="224"/>
      <c r="CF21" s="225"/>
      <c r="CG21" s="223"/>
      <c r="CH21" s="224"/>
      <c r="CI21" s="225"/>
      <c r="CJ21" s="223"/>
      <c r="CK21" s="224"/>
      <c r="CL21" s="225"/>
      <c r="CM21" s="223"/>
      <c r="CN21" s="224"/>
      <c r="CO21" s="225"/>
    </row>
    <row r="22" spans="1:93" ht="24.75" customHeight="1" x14ac:dyDescent="0.25">
      <c r="A22" s="240" t="s">
        <v>5984</v>
      </c>
      <c r="B22" s="240"/>
      <c r="C22" s="323">
        <f>SUM(C21:E21)</f>
        <v>2</v>
      </c>
      <c r="D22" s="323"/>
      <c r="E22" s="323"/>
      <c r="F22" s="323">
        <f>SUM(F21:H21)</f>
        <v>0</v>
      </c>
      <c r="G22" s="323"/>
      <c r="H22" s="323"/>
      <c r="I22" s="323">
        <f>SUM(I21:K21)</f>
        <v>0</v>
      </c>
      <c r="J22" s="323"/>
      <c r="K22" s="323"/>
      <c r="L22" s="323">
        <f>SUM(L21:N21)</f>
        <v>0</v>
      </c>
      <c r="M22" s="323"/>
      <c r="N22" s="323"/>
      <c r="O22" s="323">
        <f>SUM(O21:Q21)</f>
        <v>0</v>
      </c>
      <c r="P22" s="323"/>
      <c r="Q22" s="323"/>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323">
        <f>SUM(AH21:AJ21)</f>
        <v>2</v>
      </c>
      <c r="AI22" s="323"/>
      <c r="AJ22" s="323"/>
      <c r="AK22" s="324">
        <f>SUM(AK21:AL21)</f>
        <v>0</v>
      </c>
      <c r="AL22" s="325"/>
      <c r="AM22" s="324">
        <f>SUM(AM21:AN21)</f>
        <v>1</v>
      </c>
      <c r="AN22" s="325"/>
      <c r="AO22" s="77">
        <f t="shared" ref="AO22:AT22" si="1">SUM(AO21:AO21)</f>
        <v>2</v>
      </c>
      <c r="AP22" s="143">
        <f t="shared" si="1"/>
        <v>0.04</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99" t="s">
        <v>5985</v>
      </c>
      <c r="L30" s="299"/>
      <c r="M30" s="299"/>
      <c r="N30" s="299"/>
      <c r="O30" s="299"/>
      <c r="P30" s="299"/>
      <c r="Q30" s="299"/>
      <c r="R30" s="299"/>
      <c r="S30" s="173"/>
      <c r="T30" s="173"/>
      <c r="U30" s="173"/>
      <c r="V30" s="173"/>
      <c r="W30" s="173"/>
      <c r="X30" s="173"/>
      <c r="Y30" s="173"/>
      <c r="Z30" s="173"/>
      <c r="AA30" s="173"/>
      <c r="AB30" s="173"/>
      <c r="AC30" s="173"/>
      <c r="BQ30" s="299" t="s">
        <v>5986</v>
      </c>
      <c r="BR30" s="299"/>
      <c r="BS30" s="299"/>
      <c r="BT30" s="299"/>
      <c r="BU30" s="299"/>
      <c r="BV30" s="181"/>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80"/>
      <c r="B33" s="180"/>
      <c r="C33" s="180"/>
      <c r="D33" s="180"/>
      <c r="E33" s="180"/>
      <c r="F33" s="180"/>
      <c r="G33" s="180"/>
      <c r="H33" s="322" t="s">
        <v>5987</v>
      </c>
      <c r="I33" s="322"/>
      <c r="J33" s="322"/>
      <c r="K33" s="322"/>
      <c r="L33" s="322"/>
      <c r="M33" s="322"/>
      <c r="N33" s="322"/>
      <c r="O33" s="322"/>
      <c r="P33" s="322"/>
      <c r="Q33" s="322"/>
      <c r="R33" s="322"/>
      <c r="S33" s="322"/>
      <c r="T33" s="322"/>
      <c r="U33" s="322"/>
      <c r="V33" s="180"/>
      <c r="W33" s="180"/>
      <c r="X33" s="180"/>
      <c r="Y33" s="180"/>
      <c r="Z33" s="180"/>
      <c r="AA33" s="173"/>
      <c r="AB33" s="173"/>
      <c r="AC33" s="173"/>
      <c r="BK33" s="322" t="s">
        <v>5988</v>
      </c>
      <c r="BL33" s="322"/>
      <c r="BM33" s="322"/>
      <c r="BN33" s="322"/>
      <c r="BO33" s="322"/>
      <c r="BP33" s="322"/>
      <c r="BQ33" s="322"/>
      <c r="BR33" s="322"/>
      <c r="BS33" s="322"/>
      <c r="BT33" s="322"/>
      <c r="BU33" s="322"/>
      <c r="BV33" s="322"/>
      <c r="BW33" s="322"/>
      <c r="BX33" s="322"/>
      <c r="BY33" s="322"/>
      <c r="BZ33" s="322"/>
      <c r="CA33" s="322"/>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99"/>
      <c r="CL34" s="300"/>
    </row>
    <row r="35" spans="1:90" s="174" customFormat="1" ht="14.25" customHeight="1" x14ac:dyDescent="0.25">
      <c r="A35" s="173"/>
      <c r="B35" s="173"/>
      <c r="C35" s="173"/>
      <c r="D35" s="173"/>
      <c r="E35" s="173"/>
      <c r="F35" s="173"/>
      <c r="G35" s="173"/>
      <c r="H35" s="175"/>
      <c r="I35" s="175"/>
      <c r="J35" s="175"/>
      <c r="K35" s="175"/>
      <c r="L35" s="175"/>
      <c r="M35" s="175"/>
      <c r="N35" s="175"/>
      <c r="O35" s="175"/>
      <c r="P35" s="175"/>
      <c r="Q35" s="175"/>
      <c r="R35" s="175"/>
      <c r="S35" s="175"/>
      <c r="T35" s="175"/>
      <c r="U35" s="175"/>
      <c r="V35" s="173"/>
      <c r="W35" s="173"/>
      <c r="X35" s="173"/>
      <c r="Y35" s="173"/>
      <c r="Z35" s="173"/>
      <c r="AA35" s="173"/>
      <c r="AB35" s="173"/>
      <c r="AC35" s="173"/>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4" customFormat="1" ht="14.25" customHeight="1" x14ac:dyDescent="0.25">
      <c r="A36" s="173"/>
      <c r="B36" s="173"/>
      <c r="C36" s="173"/>
      <c r="D36" s="173"/>
      <c r="E36" s="173"/>
      <c r="F36" s="173"/>
      <c r="G36" s="173"/>
      <c r="H36" s="321" t="s">
        <v>2997</v>
      </c>
      <c r="I36" s="321"/>
      <c r="J36" s="321"/>
      <c r="K36" s="321"/>
      <c r="L36" s="321"/>
      <c r="M36" s="321"/>
      <c r="N36" s="321"/>
      <c r="O36" s="321"/>
      <c r="P36" s="321"/>
      <c r="Q36" s="321"/>
      <c r="R36" s="321"/>
      <c r="S36" s="321"/>
      <c r="T36" s="321"/>
      <c r="U36" s="321"/>
      <c r="V36" s="173"/>
      <c r="W36" s="173"/>
      <c r="X36" s="173"/>
      <c r="Y36" s="173"/>
      <c r="Z36" s="173"/>
      <c r="AA36" s="173"/>
      <c r="AB36" s="173"/>
      <c r="AC36" s="173"/>
      <c r="BK36" s="321" t="s">
        <v>5989</v>
      </c>
      <c r="BL36" s="321"/>
      <c r="BM36" s="321"/>
      <c r="BN36" s="321"/>
      <c r="BO36" s="321"/>
      <c r="BP36" s="321"/>
      <c r="BQ36" s="321"/>
      <c r="BR36" s="321"/>
      <c r="BS36" s="321"/>
      <c r="BT36" s="321"/>
      <c r="BU36" s="321"/>
      <c r="BV36" s="321"/>
      <c r="BW36" s="321"/>
      <c r="BX36" s="321"/>
      <c r="BY36" s="321"/>
      <c r="BZ36" s="321"/>
      <c r="CA36" s="321"/>
    </row>
    <row r="37" spans="1:90" s="174" customFormat="1" ht="14.25" customHeight="1" x14ac:dyDescent="0.25">
      <c r="A37" s="173"/>
      <c r="B37" s="173"/>
      <c r="C37" s="173"/>
      <c r="D37" s="173"/>
      <c r="E37" s="173"/>
      <c r="F37" s="173"/>
      <c r="G37" s="173"/>
      <c r="H37" s="322" t="s">
        <v>3597</v>
      </c>
      <c r="I37" s="322"/>
      <c r="J37" s="322"/>
      <c r="K37" s="322"/>
      <c r="L37" s="322"/>
      <c r="M37" s="322"/>
      <c r="N37" s="322"/>
      <c r="O37" s="322"/>
      <c r="P37" s="322"/>
      <c r="Q37" s="322"/>
      <c r="R37" s="322"/>
      <c r="S37" s="322"/>
      <c r="T37" s="322"/>
      <c r="U37" s="322"/>
      <c r="V37" s="173"/>
      <c r="W37" s="173"/>
      <c r="X37" s="173"/>
      <c r="Y37" s="173"/>
      <c r="Z37" s="173"/>
      <c r="AA37" s="173"/>
      <c r="AB37" s="173"/>
      <c r="AC37" s="173"/>
      <c r="BK37" s="322" t="s">
        <v>3664</v>
      </c>
      <c r="BL37" s="322"/>
      <c r="BM37" s="322"/>
      <c r="BN37" s="322"/>
      <c r="BO37" s="322"/>
      <c r="BP37" s="322"/>
      <c r="BQ37" s="322"/>
      <c r="BR37" s="322"/>
      <c r="BS37" s="322"/>
      <c r="BT37" s="322"/>
      <c r="BU37" s="322"/>
      <c r="BV37" s="322"/>
      <c r="BW37" s="322"/>
      <c r="BX37" s="322"/>
      <c r="BY37" s="322"/>
      <c r="BZ37" s="322"/>
      <c r="CA37" s="322"/>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l6/KI7bdXYOEElQg38L6aw3xPoF0unOQxNUXZ/XxjNUHXHcBCED3HC5v3jNqyrJ/Ro02oTlWLDoVvtm0C7NYiw==" saltValue="08lMix2nODfoPG4JUVkyQw==" spinCount="100000" sheet="1" deleteRows="0"/>
  <autoFilter ref="A12:CO22" xr:uid="{8D01B88E-E38C-4860-8ED2-C3E8F6AABEAB}">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2" showButton="0"/>
    <filterColumn colId="13" showButton="0"/>
    <filterColumn colId="14" showButton="0"/>
    <filterColumn colId="15" showButton="0"/>
    <filterColumn colId="16" showButton="0"/>
    <filterColumn colId="17" showButton="0"/>
    <filterColumn colId="19" showButton="0"/>
    <filterColumn colId="20" showButton="0"/>
    <filterColumn colId="21" showButton="0"/>
    <filterColumn colId="22" showButton="0"/>
    <filterColumn colId="23" showButton="0"/>
    <filterColumn colId="24" showButton="0"/>
    <filterColumn colId="25" showButton="0"/>
    <filterColumn colId="27" showButton="0"/>
    <filterColumn colId="28" showButton="0"/>
    <filterColumn colId="29" showButton="0"/>
    <filterColumn colId="30" showButton="0"/>
    <filterColumn colId="31"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4" showButton="0"/>
    <filterColumn colId="65" showButton="0"/>
    <filterColumn colId="66" showButton="0"/>
    <filterColumn colId="67" showButton="0"/>
    <filterColumn colId="69" showButton="0"/>
    <filterColumn colId="70" showButton="0"/>
    <filterColumn colId="71" showButton="0"/>
    <filterColumn colId="73" showButton="0"/>
    <filterColumn colId="74" showButton="0"/>
    <filterColumn colId="75" showButton="0"/>
  </autoFilter>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J21:CL21"/>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s>
  <dataValidations count="10">
    <dataValidation allowBlank="1" showInputMessage="1" showErrorMessage="1" sqref="AB13 M13:T13 BM13:BQ13 AH13" xr:uid="{00000000-0002-0000-0400-000000000000}"/>
    <dataValidation type="list" allowBlank="1" showInputMessage="1" showErrorMessage="1" sqref="CF3" xr:uid="{00000000-0002-0000-0400-000001000000}">
      <formula1>#REF!</formula1>
    </dataValidation>
    <dataValidation type="list" allowBlank="1" showInputMessage="1" showErrorMessage="1" sqref="O7:S7" xr:uid="{00000000-0002-0000-0400-000002000000}">
      <formula1>INDIRECT(SUBSTITUTE($I$7," ","_"))</formula1>
    </dataValidation>
    <dataValidation showInputMessage="1" showErrorMessage="1" sqref="AN7 BH7:BR7" xr:uid="{00000000-0002-0000-0400-000003000000}"/>
    <dataValidation type="list" allowBlank="1" showInputMessage="1" showErrorMessage="1" sqref="A13" xr:uid="{00000000-0002-0000-0400-000004000000}">
      <formula1>INDIRECT(SUBSTITUTE($AN$7," ","_"))</formula1>
    </dataValidation>
    <dataValidation errorStyle="warning" allowBlank="1" showInputMessage="1" showErrorMessage="1" errorTitle="Clave Correcta" error="Seleccionar Dato de Lista" sqref="H7" xr:uid="{00000000-0002-0000-0400-000005000000}"/>
    <dataValidation type="list" errorStyle="warning" showInputMessage="1" showErrorMessage="1" errorTitle="Clave Correcta" error="Seleccionar Dato de Lista" sqref="I7:N7" xr:uid="{00000000-0002-0000-0400-000006000000}">
      <formula1>INDIRECT(SUBSTITUTE($A$7," ","_"))</formula1>
    </dataValidation>
    <dataValidation type="list" allowBlank="1" showInputMessage="1" showErrorMessage="1" sqref="A7:G7" xr:uid="{00000000-0002-0000-0400-000007000000}">
      <formula1>Tipo_de_Archivo</formula1>
    </dataValidation>
    <dataValidation type="list" allowBlank="1" showInputMessage="1" showErrorMessage="1" sqref="AU21" xr:uid="{00000000-0002-0000-0400-000008000000}">
      <formula1>Código_Serie</formula1>
    </dataValidation>
    <dataValidation type="list" allowBlank="1" showInputMessage="1" showErrorMessage="1" sqref="BA21:BC21" xr:uid="{00000000-0002-0000-04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27"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7B3951-948A-49F3-B7FF-858DACD5B934}">
  <ds:schemaRefs>
    <ds:schemaRef ds:uri="http://purl.org/dc/terms/"/>
    <ds:schemaRef ds:uri="http://schemas.microsoft.com/office/2006/documentManagement/types"/>
    <ds:schemaRef ds:uri="http://www.w3.org/XML/1998/namespace"/>
    <ds:schemaRef ds:uri="http://purl.org/dc/elements/1.1/"/>
    <ds:schemaRef ds:uri="http://schemas.microsoft.com/office/infopath/2007/PartnerControls"/>
    <ds:schemaRef ds:uri="d35c3eee-87c5-428e-a721-e6dae76e62db"/>
    <ds:schemaRef ds:uri="http://schemas.openxmlformats.org/package/2006/metadata/core-properties"/>
    <ds:schemaRef ds:uri="d0b664d8-6db7-42e5-a536-11f1146fb191"/>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5732221-3259-4D92-B7C2-2220792E2A40}">
  <ds:schemaRefs>
    <ds:schemaRef ds:uri="http://schemas.microsoft.com/sharepoint/v3/contenttype/forms"/>
  </ds:schemaRefs>
</ds:datastoreItem>
</file>

<file path=customXml/itemProps3.xml><?xml version="1.0" encoding="utf-8"?>
<ds:datastoreItem xmlns:ds="http://schemas.openxmlformats.org/officeDocument/2006/customXml" ds:itemID="{D3E937B3-BFDB-4928-96B4-27F9CE1939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CADIDO 2017 (2)</vt:lpstr>
      <vt:lpstr>Clave</vt:lpstr>
      <vt:lpstr>Base_Respo_Archivos de Trámite</vt:lpstr>
      <vt:lpstr>NomSerie</vt:lpstr>
      <vt:lpstr>INF TRIMESTRAL ARCHIVOS</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José Salvador Parra Correa</cp:lastModifiedBy>
  <cp:revision/>
  <dcterms:created xsi:type="dcterms:W3CDTF">2011-06-15T18:07:32Z</dcterms:created>
  <dcterms:modified xsi:type="dcterms:W3CDTF">2025-01-13T18:54:44Z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